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hlmr.sharepoint.com/sites/ST-TeamWater/Gedeelde documenten/ROK_RenI_riool/26-014/11. Bestek/b. Definitief bestek/Bijlagen/"/>
    </mc:Choice>
  </mc:AlternateContent>
  <xr:revisionPtr revIDLastSave="3" documentId="8_{E4BBC32B-49BD-4DE3-B797-9D8D84065AD0}" xr6:coauthVersionLast="47" xr6:coauthVersionMax="47" xr10:uidLastSave="{670AEE13-9B36-4D9B-9668-12FF88DFB62E}"/>
  <bookViews>
    <workbookView xWindow="-120" yWindow="-120" windowWidth="38640" windowHeight="21120" tabRatio="907" firstSheet="1" activeTab="1" xr2:uid="{A6EA25A2-8EB9-42DA-B7E8-DF098C29BF45}"/>
  </bookViews>
  <sheets>
    <sheet name="Voorblad" sheetId="27" r:id="rId1"/>
    <sheet name="V&amp;G ontwerp" sheetId="47" r:id="rId2"/>
    <sheet name="Blad1" sheetId="48" r:id="rId3"/>
  </sheets>
  <definedNames>
    <definedName name="_Toc267480475" localSheetId="1">'V&amp;G ontwerp'!#REF!</definedName>
    <definedName name="_Toc445895185" localSheetId="1">'V&amp;G ontwerp'!$B$385</definedName>
    <definedName name="_Toc54617447" localSheetId="1">'V&amp;G ontwerp'!$B$43</definedName>
    <definedName name="_Toc54617448" localSheetId="1">'V&amp;G ontwerp'!$B$44</definedName>
    <definedName name="_Toc54617449" localSheetId="1">'V&amp;G ontwerp'!$B$49</definedName>
    <definedName name="_Toc54617450" localSheetId="1">'V&amp;G ontwerp'!$B$52</definedName>
    <definedName name="_Toc54617451" localSheetId="1">'V&amp;G ontwerp'!$B$58</definedName>
    <definedName name="_Toc54617452" localSheetId="1">'V&amp;G ontwerp'!#REF!</definedName>
    <definedName name="_Toc54617453" localSheetId="1">'V&amp;G ontwerp'!#REF!</definedName>
    <definedName name="_Toc54617454" localSheetId="1">'V&amp;G ontwerp'!#REF!</definedName>
    <definedName name="_Toc54617455" localSheetId="1">'V&amp;G ontwerp'!#REF!</definedName>
    <definedName name="_Toc54617456" localSheetId="1">'V&amp;G ontwerp'!#REF!</definedName>
    <definedName name="_Toc54617457" localSheetId="1">'V&amp;G ontwerp'!#REF!</definedName>
    <definedName name="_Toc54617458" localSheetId="1">'V&amp;G ontwerp'!#REF!</definedName>
    <definedName name="_Toc54617459" localSheetId="1">'V&amp;G ontwerp'!#REF!</definedName>
    <definedName name="_Toc54617460" localSheetId="1">'V&amp;G ontwerp'!#REF!</definedName>
    <definedName name="_Toc54617461" localSheetId="1">'V&amp;G ontwerp'!#REF!</definedName>
    <definedName name="_Toc54617462" localSheetId="1">'V&amp;G ontwerp'!#REF!</definedName>
    <definedName name="_Toc54617463" localSheetId="1">'V&amp;G ontwerp'!#REF!</definedName>
    <definedName name="_Toc54617464" localSheetId="1">'V&amp;G ontwerp'!#REF!</definedName>
    <definedName name="_Toc54617465" localSheetId="1">'V&amp;G ontwerp'!$B$155</definedName>
    <definedName name="_Toc54617466" localSheetId="1">'V&amp;G ontwerp'!$B$352</definedName>
    <definedName name="_Toc54617467" localSheetId="1">'V&amp;G ontwerp'!$B$361</definedName>
    <definedName name="_Toc54617468" localSheetId="1">'V&amp;G ontwerp'!$B$378</definedName>
    <definedName name="_Toc54617469" localSheetId="1">'V&amp;G ontwerp'!$B$381</definedName>
    <definedName name="_Toc54617470" localSheetId="1">'V&amp;G ontwerp'!$B$383</definedName>
    <definedName name="_Toc54617472" localSheetId="1">'V&amp;G ontwerp'!$B$387</definedName>
    <definedName name="_Toc54617473" localSheetId="1">'V&amp;G ontwerp'!$B$389</definedName>
    <definedName name="_Toc54617474" localSheetId="1">'V&amp;G ontwerp'!$B$391</definedName>
    <definedName name="_Toc54617475" localSheetId="1">'V&amp;G ontwerp'!$B$393</definedName>
    <definedName name="_Toc54617476" localSheetId="1">'V&amp;G ontwerp'!$B$395</definedName>
    <definedName name="_Toc54617477" localSheetId="1">'V&amp;G ontwerp'!$B$397</definedName>
    <definedName name="_Toc54617478" localSheetId="1">'V&amp;G ontwerp'!$B$399</definedName>
    <definedName name="_xlnm.Print_Area" localSheetId="0">Voorblad!$A$1:$J$48</definedName>
    <definedName name="Selectievakje1" localSheetId="1">'V&amp;G ontwerp'!$B$159</definedName>
    <definedName name="Selectievakje10" localSheetId="1">'V&amp;G ontwerp'!$C$349</definedName>
    <definedName name="Selectievakje11" localSheetId="1">'V&amp;G ontwerp'!#REF!</definedName>
    <definedName name="Selectievakje12" localSheetId="1">'V&amp;G ontwerp'!#REF!</definedName>
    <definedName name="Tekstvak19" localSheetId="1">'V&amp;G ontwerp'!#REF!</definedName>
    <definedName name="Tekstvak20" localSheetId="1">'V&amp;G ontwerp'!#REF!</definedName>
    <definedName name="Tekstvak21" localSheetId="1">'V&amp;G ontwerp'!#REF!</definedName>
    <definedName name="Tekstvak22" localSheetId="1">'V&amp;G ontwerp'!#REF!</definedName>
    <definedName name="Tekstvak25" localSheetId="1">'V&amp;G ontwerp'!#REF!</definedName>
    <definedName name="Tekstvak26" localSheetId="1">'V&amp;G ontwerp'!#REF!</definedName>
    <definedName name="Tekstvak27" localSheetId="1">'V&amp;G ontwerp'!#REF!</definedName>
    <definedName name="Tekstvak28" localSheetId="1">'V&amp;G ontwerp'!#REF!</definedName>
    <definedName name="Tekstvak29" localSheetId="1">'V&amp;G ontwerp'!#REF!</definedName>
    <definedName name="Tekstvak36" localSheetId="1">'V&amp;G ontwerp'!#REF!</definedName>
    <definedName name="Tekstvak43" localSheetId="1">'V&amp;G ontwerp'!#REF!</definedName>
    <definedName name="Tekstvak50" localSheetId="1">'V&amp;G ontwerp'!$B$371</definedName>
    <definedName name="Tekstvak51" localSheetId="1">'V&amp;G ontwerp'!$B$373</definedName>
    <definedName name="Tekstvak52" localSheetId="1">'V&amp;G ontwerp'!$C$365</definedName>
    <definedName name="Tekstvak53" localSheetId="1">'V&amp;G ontwerp'!$C$367</definedName>
    <definedName name="Tekstvak54" localSheetId="1">'V&amp;G ontwerp'!$C$369</definedName>
    <definedName name="Tekstvak55" localSheetId="1">'V&amp;G ontwerp'!$C$371</definedName>
    <definedName name="Tekstvak56" localSheetId="1">'V&amp;G ontwerp'!$C$373</definedName>
    <definedName name="Tekstvak57" localSheetId="1">'V&amp;G ontwerp'!#REF!</definedName>
    <definedName name="Tekstvak58" localSheetId="1">'V&amp;G ontwerp'!#REF!</definedName>
    <definedName name="Tekstvak59" localSheetId="1">'V&amp;G ontwerp'!#REF!</definedName>
    <definedName name="Tekstvak60" localSheetId="1">'V&amp;G ontwerp'!#REF!</definedName>
    <definedName name="Tekstvak61" localSheetId="1">'V&amp;G ontwerp'!#REF!</definedName>
    <definedName name="Tekstvak62" localSheetId="1">'V&amp;G ontwerp'!#REF!</definedName>
    <definedName name="Tekstvak63" localSheetId="1">'V&amp;G ontwerp'!#REF!</definedName>
    <definedName name="Tekstvak64" localSheetId="1">'V&amp;G ontwerp'!#REF!</definedName>
    <definedName name="Tekstvak65" localSheetId="1">'V&amp;G ontwerp'!#REF!</definedName>
    <definedName name="Tekstvak66" localSheetId="1">'V&amp;G ontwerp'!#REF!</definedName>
    <definedName name="Tekstvak85" localSheetId="1">'V&amp;G ontwerp'!$E$159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6" i="27" l="1"/>
  <c r="B48" i="27"/>
  <c r="C148" i="27" s="1"/>
  <c r="C171" i="27"/>
  <c r="C143" i="27"/>
  <c r="C132" i="27"/>
  <c r="C113" i="27"/>
  <c r="C105" i="27"/>
  <c r="C96" i="27"/>
  <c r="C59" i="27"/>
  <c r="C63" i="27"/>
  <c r="C82" i="27"/>
  <c r="C54" i="27"/>
  <c r="C32" i="27"/>
  <c r="C22" i="27"/>
  <c r="C14"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Nedcon B.V.</author>
  </authors>
  <commentList>
    <comment ref="A26" authorId="0" shapeId="0" xr:uid="{66008119-9314-49FE-866C-BFD7325EB733}">
      <text>
        <r>
          <rPr>
            <sz val="8"/>
            <color indexed="81"/>
            <rFont val="Tahoma"/>
            <family val="2"/>
          </rPr>
          <t xml:space="preserve">Is dit de juiste naam van het bedrijf bij de Kamer van Koophandel? 
Vermeld de </t>
        </r>
        <r>
          <rPr>
            <b/>
            <sz val="8"/>
            <color indexed="81"/>
            <rFont val="Tahoma"/>
            <family val="2"/>
          </rPr>
          <t xml:space="preserve">naam </t>
        </r>
        <r>
          <rPr>
            <sz val="8"/>
            <color indexed="81"/>
            <rFont val="Tahoma"/>
            <family val="2"/>
          </rPr>
          <t>zoals die vermeld is onder de regel rechtsvorm!</t>
        </r>
      </text>
    </comment>
  </commentList>
</comments>
</file>

<file path=xl/sharedStrings.xml><?xml version="1.0" encoding="utf-8"?>
<sst xmlns="http://schemas.openxmlformats.org/spreadsheetml/2006/main" count="593" uniqueCount="308">
  <si>
    <t>RISICO INVENTARISATIE &amp; EVALUATIE</t>
  </si>
  <si>
    <t>(incl. PLAN VAN AANPAK, PMO-VOORSTEL EN TAAKRISICOANALYSE)</t>
  </si>
  <si>
    <t>betreffende</t>
  </si>
  <si>
    <t>te</t>
  </si>
  <si>
    <t>Plaats</t>
  </si>
  <si>
    <t>Uitgevoerd voor:</t>
  </si>
  <si>
    <t>Uitgevoerd door:</t>
  </si>
  <si>
    <t>Bedrijfsnaam</t>
  </si>
  <si>
    <t xml:space="preserve">Tel.      : </t>
  </si>
  <si>
    <t xml:space="preserve">Fax      : </t>
  </si>
  <si>
    <t>Mobiel  :</t>
  </si>
  <si>
    <t>E-mail :</t>
  </si>
  <si>
    <t>Website:</t>
  </si>
  <si>
    <t>Gesproken met:</t>
  </si>
  <si>
    <t>De heer / mevrouw</t>
  </si>
  <si>
    <t>functie</t>
  </si>
  <si>
    <t>Emmen</t>
  </si>
  <si>
    <t>Kenmerk :</t>
  </si>
  <si>
    <t>Datum :</t>
  </si>
  <si>
    <t>Status :</t>
  </si>
  <si>
    <t>concept</t>
  </si>
  <si>
    <t>Opsteller :</t>
  </si>
  <si>
    <t>Projectleider :</t>
  </si>
  <si>
    <t xml:space="preserve">Inhoud </t>
  </si>
  <si>
    <t>Bouwwerkgegevens</t>
  </si>
  <si>
    <t>1.1</t>
  </si>
  <si>
    <t>Algemene beschrijving</t>
  </si>
  <si>
    <t>1.2</t>
  </si>
  <si>
    <t>Adres / ligging van de bouwlocatie</t>
  </si>
  <si>
    <t>1.3</t>
  </si>
  <si>
    <t>Rede van dit V&amp;G-plan</t>
  </si>
  <si>
    <t>1.4</t>
  </si>
  <si>
    <t>Namen en adressen van de betrokken partijen</t>
  </si>
  <si>
    <t>1.5</t>
  </si>
  <si>
    <t>Planning en uitvoeringsgegevens</t>
  </si>
  <si>
    <t>1.5.1</t>
  </si>
  <si>
    <t>Geplande aanvangsdatum van de bouwwerkzaamheden:</t>
  </si>
  <si>
    <t>1.5.2</t>
  </si>
  <si>
    <t>Geplande bouwtijd:</t>
  </si>
  <si>
    <t>1.5.3</t>
  </si>
  <si>
    <t>Vermoedelijk maximum aantal werknemers dat gelijktijdig op de bouwlocatie aanwezig zal zijn:</t>
  </si>
  <si>
    <t>1.5.4</t>
  </si>
  <si>
    <t>Geplande aantal werkgevers en zelfstandigen op de bouwplaats:</t>
  </si>
  <si>
    <t>1.5.5</t>
  </si>
  <si>
    <t>Namen van reeds geselecteerde ondernemingen:</t>
  </si>
  <si>
    <t>1.5.6</t>
  </si>
  <si>
    <t>Namen van ingeschakelde / in te schakelen deskundige diensten:</t>
  </si>
  <si>
    <t>1.5.7</t>
  </si>
  <si>
    <t>Onderliggende plannen (indien mogelijk documentenboom):</t>
  </si>
  <si>
    <t>1.6</t>
  </si>
  <si>
    <t>Datum en nummer van kennisgeving</t>
  </si>
  <si>
    <t>1.7</t>
  </si>
  <si>
    <t>Handtekening opdrachtgever</t>
  </si>
  <si>
    <t>1.8</t>
  </si>
  <si>
    <t>Adres Inspectie SZW</t>
  </si>
  <si>
    <t>Veiligheids- en gezondheidsgevaren (ontwerpfase)</t>
  </si>
  <si>
    <t>2.1</t>
  </si>
  <si>
    <t>Inventarisatie van (bijzondere) risico’s</t>
  </si>
  <si>
    <t>2.2</t>
  </si>
  <si>
    <t>Veiligheids- en Gezondheidsgevaren voortvloeiend uit het ontwerp</t>
  </si>
  <si>
    <t>2.3</t>
  </si>
  <si>
    <t>Toetsing Veiligheids- en Gezondheidsgevaren door deskundige</t>
  </si>
  <si>
    <t>Taken en bevoegdheden op het werk vanuit opdrachtgever</t>
  </si>
  <si>
    <t>1                   Bouwwerkgegevens</t>
  </si>
  <si>
    <r>
      <t>1.1</t>
    </r>
    <r>
      <rPr>
        <b/>
        <sz val="7"/>
        <rFont val="Calibri"/>
        <family val="2"/>
      </rPr>
      <t xml:space="preserve">               </t>
    </r>
    <r>
      <rPr>
        <b/>
        <sz val="10"/>
        <rFont val="Calibri"/>
        <family val="2"/>
      </rPr>
      <t>Algemene beschrijving</t>
    </r>
  </si>
  <si>
    <t>Het werk bestaat in hoofdzaak uit:</t>
  </si>
  <si>
    <t>-</t>
  </si>
  <si>
    <r>
      <t>1.2</t>
    </r>
    <r>
      <rPr>
        <b/>
        <sz val="7"/>
        <rFont val="Calibri"/>
        <family val="2"/>
      </rPr>
      <t xml:space="preserve">               </t>
    </r>
    <r>
      <rPr>
        <b/>
        <sz val="10"/>
        <rFont val="Calibri"/>
        <family val="2"/>
      </rPr>
      <t>Adres / ligging van de bouwlocatie</t>
    </r>
  </si>
  <si>
    <r>
      <t>1.3</t>
    </r>
    <r>
      <rPr>
        <b/>
        <sz val="7"/>
        <rFont val="Calibri"/>
        <family val="2"/>
      </rPr>
      <t xml:space="preserve">               </t>
    </r>
    <r>
      <rPr>
        <b/>
        <sz val="10"/>
        <rFont val="Calibri"/>
        <family val="2"/>
      </rPr>
      <t>Reden van dit V&amp;G-plan (indien één van onderstaande punten van toepassing dan is een V&amp;G plan verplicht)</t>
    </r>
  </si>
  <si>
    <t>Zijn er voor dit werk meer dan 500 mensdagen geraamd?</t>
  </si>
  <si>
    <t>NEE</t>
  </si>
  <si>
    <t xml:space="preserve">Duurt de bouw waarschijnlijk langer dan 30 werkdagen?
</t>
  </si>
  <si>
    <t>Zijn er op enig moment meer dan 20 werknemers tegelijk aan het werk?</t>
  </si>
  <si>
    <t>Zijn er tijdens de bouw bijzondere gevaren voor werknemers?</t>
  </si>
  <si>
    <r>
      <t>1.4</t>
    </r>
    <r>
      <rPr>
        <b/>
        <sz val="7"/>
        <rFont val="Calibri"/>
        <family val="2"/>
      </rPr>
      <t xml:space="preserve">               </t>
    </r>
    <r>
      <rPr>
        <b/>
        <sz val="10"/>
        <rFont val="Calibri"/>
        <family val="2"/>
      </rPr>
      <t>Namen en adressen van de betrokken partijen</t>
    </r>
  </si>
  <si>
    <t>a. Opdrachtgever(s):</t>
  </si>
  <si>
    <t>Naam</t>
  </si>
  <si>
    <t>:</t>
  </si>
  <si>
    <t>Bezoekadres</t>
  </si>
  <si>
    <t>Taurusavenue 100</t>
  </si>
  <si>
    <t>Postadres</t>
  </si>
  <si>
    <t>Postbus 250, 2130 AG  Hoofddorp</t>
  </si>
  <si>
    <t>b. Ontwerpende partij(en):</t>
  </si>
  <si>
    <t>Ingenieursbureau Gemeente Haarlemmermeer</t>
  </si>
  <si>
    <t>Adres</t>
  </si>
  <si>
    <t>Postbus 250</t>
  </si>
  <si>
    <t>Postcode/plaats</t>
  </si>
  <si>
    <t>2130 AG Hoofddorp</t>
  </si>
  <si>
    <t>Contactpersoon</t>
  </si>
  <si>
    <t>E-mail</t>
  </si>
  <si>
    <t>Telefoon</t>
  </si>
  <si>
    <t>c. V&amp;G-coördinator(en) Ontwerpfase:</t>
  </si>
  <si>
    <t>d. Uitvoerende derde partij(en) (eventueel later in te vullen):</t>
  </si>
  <si>
    <t>e. V&amp;G-coördinator(en) Uitvoeringsfase (door uitvoerende partij/eventueel later in te vullen):</t>
  </si>
  <si>
    <r>
      <t>1.1</t>
    </r>
    <r>
      <rPr>
        <b/>
        <sz val="7"/>
        <rFont val="Calibri"/>
        <family val="2"/>
      </rPr>
      <t xml:space="preserve">               </t>
    </r>
    <r>
      <rPr>
        <b/>
        <sz val="10"/>
        <rFont val="Calibri"/>
        <family val="2"/>
      </rPr>
      <t>Planning en uitvoeringsgegevens</t>
    </r>
  </si>
  <si>
    <r>
      <t>1.1.1</t>
    </r>
    <r>
      <rPr>
        <sz val="7"/>
        <rFont val="Calibri"/>
        <family val="2"/>
      </rPr>
      <t xml:space="preserve">               </t>
    </r>
    <r>
      <rPr>
        <sz val="10"/>
        <rFont val="Calibri"/>
        <family val="2"/>
      </rPr>
      <t>Geplande aanvangsdatum van de bouwwerkzaamheden:</t>
    </r>
  </si>
  <si>
    <t>     </t>
  </si>
  <si>
    <r>
      <t>1.1.2</t>
    </r>
    <r>
      <rPr>
        <sz val="7"/>
        <rFont val="Calibri"/>
        <family val="2"/>
      </rPr>
      <t xml:space="preserve">               </t>
    </r>
    <r>
      <rPr>
        <sz val="10"/>
        <rFont val="Calibri"/>
        <family val="2"/>
      </rPr>
      <t>Geplande bouwtijd:</t>
    </r>
  </si>
  <si>
    <r>
      <t>1.1.3</t>
    </r>
    <r>
      <rPr>
        <sz val="7"/>
        <rFont val="Calibri"/>
        <family val="2"/>
      </rPr>
      <t xml:space="preserve">               </t>
    </r>
    <r>
      <rPr>
        <sz val="10"/>
        <rFont val="Calibri"/>
        <family val="2"/>
      </rPr>
      <t>Vermoedelijk maximum aantal werknemers dat gelijktijdig op de bouwlocatie aanwezig zal zijn:</t>
    </r>
  </si>
  <si>
    <r>
      <t>1.1.4</t>
    </r>
    <r>
      <rPr>
        <sz val="7"/>
        <rFont val="Calibri"/>
        <family val="2"/>
      </rPr>
      <t xml:space="preserve">               </t>
    </r>
    <r>
      <rPr>
        <sz val="10"/>
        <rFont val="Calibri"/>
        <family val="2"/>
      </rPr>
      <t>Geplande aantal werkgevers en zelfstandigen op de bouwplaats:</t>
    </r>
  </si>
  <si>
    <r>
      <t>1.1.5</t>
    </r>
    <r>
      <rPr>
        <sz val="7"/>
        <rFont val="Calibri"/>
        <family val="2"/>
      </rPr>
      <t xml:space="preserve">               </t>
    </r>
    <r>
      <rPr>
        <sz val="10"/>
        <rFont val="Calibri"/>
        <family val="2"/>
      </rPr>
      <t>Namen van reeds geselecteerde ondernemingen:</t>
    </r>
  </si>
  <si>
    <r>
      <t>1.1.6</t>
    </r>
    <r>
      <rPr>
        <sz val="7"/>
        <rFont val="Calibri"/>
        <family val="2"/>
      </rPr>
      <t xml:space="preserve">               </t>
    </r>
    <r>
      <rPr>
        <sz val="10"/>
        <rFont val="Calibri"/>
        <family val="2"/>
      </rPr>
      <t>Namen van ingeschakelde / in te schakelen deskundige diensten:</t>
    </r>
  </si>
  <si>
    <r>
      <t>1.1.7</t>
    </r>
    <r>
      <rPr>
        <sz val="7"/>
        <rFont val="Calibri"/>
        <family val="2"/>
      </rPr>
      <t xml:space="preserve">               </t>
    </r>
    <r>
      <rPr>
        <sz val="10"/>
        <rFont val="Calibri"/>
        <family val="2"/>
      </rPr>
      <t>Onderliggende plannen (indien mogelijk documentenboom):</t>
    </r>
  </si>
  <si>
    <r>
      <t>1.1</t>
    </r>
    <r>
      <rPr>
        <b/>
        <sz val="7"/>
        <rFont val="Calibri"/>
        <family val="2"/>
      </rPr>
      <t xml:space="preserve">               </t>
    </r>
    <r>
      <rPr>
        <b/>
        <sz val="10"/>
        <rFont val="Calibri"/>
        <family val="2"/>
      </rPr>
      <t>Datum en nummer van kennisgeving (in te vullen door opdrachtnemer)</t>
    </r>
  </si>
  <si>
    <t>Datum</t>
  </si>
  <si>
    <t>Nummer</t>
  </si>
  <si>
    <r>
      <t>1.2</t>
    </r>
    <r>
      <rPr>
        <b/>
        <sz val="7"/>
        <rFont val="Calibri"/>
        <family val="2"/>
      </rPr>
      <t xml:space="preserve">               </t>
    </r>
    <r>
      <rPr>
        <b/>
        <sz val="10"/>
        <rFont val="Calibri"/>
        <family val="2"/>
      </rPr>
      <t>Handtekening V&amp;G coördinator ontwerpfase</t>
    </r>
  </si>
  <si>
    <t>W. Kwinkelenberg</t>
  </si>
  <si>
    <t>handtekening</t>
  </si>
  <si>
    <r>
      <t>1.3</t>
    </r>
    <r>
      <rPr>
        <b/>
        <sz val="7"/>
        <rFont val="Calibri"/>
        <family val="2"/>
      </rPr>
      <t xml:space="preserve">               </t>
    </r>
    <r>
      <rPr>
        <b/>
        <sz val="10"/>
        <rFont val="Calibri"/>
        <family val="2"/>
      </rPr>
      <t>Adres Nederlandes Arbeidsinspectie</t>
    </r>
  </si>
  <si>
    <t>: Inspectie SZW</t>
  </si>
  <si>
    <t>: Postbus 820</t>
  </si>
  <si>
    <t>: 3500 AV Utrecht</t>
  </si>
  <si>
    <t>: Parnassusplein 5</t>
  </si>
  <si>
    <t>: 2511 VX Den Haag</t>
  </si>
  <si>
    <t>: 0800-5151</t>
  </si>
  <si>
    <t>Website</t>
  </si>
  <si>
    <t>: http://www.inspectieszw.nl/contact/</t>
  </si>
  <si>
    <t>2                    Veiligheids- en gezondheidsgevaren (ontwerpfase)</t>
  </si>
  <si>
    <r>
      <t>2.1</t>
    </r>
    <r>
      <rPr>
        <b/>
        <sz val="7"/>
        <rFont val="Calibri"/>
        <family val="2"/>
      </rPr>
      <t xml:space="preserve">               </t>
    </r>
    <r>
      <rPr>
        <b/>
        <sz val="10"/>
        <rFont val="Calibri"/>
        <family val="2"/>
      </rPr>
      <t>Inventarisatie van (bijzondere) risico’s</t>
    </r>
  </si>
  <si>
    <t>In de navolgende parafen worden de bijzondere uit het ontwerp voortvloeiende risico’s beschreven.</t>
  </si>
  <si>
    <t>Ten aanzien van het civieltechnische, bouwkundige- en installatiewerk worden de bijzondere veiligheidsrisico’s beschreven voor zover zij de ‘normale’ uitvoeringsrisico’s te boven gaan.</t>
  </si>
  <si>
    <t>Met betrekking tot saneringswerkzaamheden wordt verwezen naar de in het bestek en de betreffende posten vermelde van toepassing zijnde veiligheidsklasse(n).</t>
  </si>
  <si>
    <t>Indien volgens een bestekspost de nadere invulling van uitvoeringsaanpak, materiaal en materieel ter keuze van de aannemer wordt gelaten, wordt van de aannemer verwacht de eventuele risico’s, verbonden aan de door de aannemer gemaakte keuze, te beschrijven in het door de aannemer op te stellen veiligheidsplan voor de uitvoering.</t>
  </si>
  <si>
    <t>Risico’s vanuit het ontwerp, welke mogelijk lichamelijk letsel als rugklachten, gehoor- en oogbeschadigingen of verwondingen tot gevolg kunnen hebben, zijn in de navolgende staat weergegeven als ‘lichamelijk letsel’ en moeten door de aannemer in het V&amp;G-plan uitvoering nader worden uitgewerkt.</t>
  </si>
  <si>
    <t>Beheersmaatregelen dienen conform arbeidshygiënische maatregelen te worden bepaald.</t>
  </si>
  <si>
    <t>2.2	          Veiligheids- en Gezondheidsgevaren voortvloeiend uit het ontwerp</t>
  </si>
  <si>
    <t xml:space="preserve">Niet uitputtend. </t>
  </si>
  <si>
    <t>Activiteit</t>
  </si>
  <si>
    <t>Van toepassing</t>
  </si>
  <si>
    <t>Arbo-risico</t>
  </si>
  <si>
    <t>Maatregelen (invullen door opdrachtnemer)</t>
  </si>
  <si>
    <t>Restrisico (invullen door opdrachtnemer)</t>
  </si>
  <si>
    <t>WERK VAN ALGEMENE AARD</t>
  </si>
  <si>
    <t>Werken nabij verkeer, spoorbaan</t>
  </si>
  <si>
    <t>Overrijding, aanrijdgevaar</t>
  </si>
  <si>
    <t>Werken nabij verkeer, overig verkeer</t>
  </si>
  <si>
    <t>Werken nabij verkeer, voetgangers en fietsers</t>
  </si>
  <si>
    <t>Werken nabij verkeer, Schiphol</t>
  </si>
  <si>
    <t>Werken langs het water</t>
  </si>
  <si>
    <t>Verdrinking</t>
  </si>
  <si>
    <t>Laden en lossen in het verkeer</t>
  </si>
  <si>
    <t>Bouwplaatsvoorzieningen / -inrichting, toegang bouwplaats</t>
  </si>
  <si>
    <t>Betreden door onbevoegden</t>
  </si>
  <si>
    <t>Vallen, struikelen</t>
  </si>
  <si>
    <t>Bouwplaatsvoorzieningen, inrichting, transport op bouwplaats</t>
  </si>
  <si>
    <t>Verzakken, kantelen, beklemming</t>
  </si>
  <si>
    <t>Bouwplaatsvoorzieningen / -inrichting, opslag materialen / slib / (verontreinigde) grond</t>
  </si>
  <si>
    <t>Schadelijke dampen, gevaarlijke stoffen</t>
  </si>
  <si>
    <t>Bovengrondse kabels en leidingen</t>
  </si>
  <si>
    <t>Elektrocutie</t>
  </si>
  <si>
    <t>Ondergrondse infrastructuur, hoogspanningskabels</t>
  </si>
  <si>
    <t>Ondergrondse infrastructuur, gas- en olieleidingen</t>
  </si>
  <si>
    <t>Explosiegevaar</t>
  </si>
  <si>
    <t>Wegspringende delen</t>
  </si>
  <si>
    <t>Lichamelijk letsel</t>
  </si>
  <si>
    <t>Ondergrondse infrastructuur, opslagtanks</t>
  </si>
  <si>
    <t>Vrijkomende gassen</t>
  </si>
  <si>
    <t>SLOOPWERK</t>
  </si>
  <si>
    <t>Aanwezigheid van asbest</t>
  </si>
  <si>
    <t>JA</t>
  </si>
  <si>
    <t>Longbeschadiging</t>
  </si>
  <si>
    <t>Verontreiniging op vrijkomende materialen</t>
  </si>
  <si>
    <t>Irritatie huid, ogen en luchtwegen</t>
  </si>
  <si>
    <t>Vallende delen</t>
  </si>
  <si>
    <t>Onstaan van stof</t>
  </si>
  <si>
    <t>Instortgevaar</t>
  </si>
  <si>
    <t>Beknelling</t>
  </si>
  <si>
    <t>ONTPLOFBARE OORLOGSRESTEN</t>
  </si>
  <si>
    <t>Explosieven</t>
  </si>
  <si>
    <t>Giftige stoffen</t>
  </si>
  <si>
    <t>Vergiftiging</t>
  </si>
  <si>
    <t>Scherpe delen</t>
  </si>
  <si>
    <t>VERONTREINIGDE GROND EN VERONTREINIGD GROND WATER</t>
  </si>
  <si>
    <t>Verontreinigingen bodem</t>
  </si>
  <si>
    <t>Vrijkomende schadelijk dampen / irrittie huid door aanraking</t>
  </si>
  <si>
    <t>Verontreinigingen water(bodem)</t>
  </si>
  <si>
    <t>BAGGERWERKEN</t>
  </si>
  <si>
    <t>Te wateren raken</t>
  </si>
  <si>
    <t>Verdrinkingsgevaar</t>
  </si>
  <si>
    <t>Beknelling / verstikking</t>
  </si>
  <si>
    <t>BEMALINGEN</t>
  </si>
  <si>
    <t>Vallen in geboorde gaten</t>
  </si>
  <si>
    <t>GRONDWERKEN</t>
  </si>
  <si>
    <t>Afschuiven / instorten grond</t>
  </si>
  <si>
    <t>Bedelving / verstikking</t>
  </si>
  <si>
    <t>Opbarsting grond</t>
  </si>
  <si>
    <t>Bedelving / verdrinking</t>
  </si>
  <si>
    <t>DRAINAGE</t>
  </si>
  <si>
    <t>SLEUF- EN SLEUFLOZE TECHNIEKEN</t>
  </si>
  <si>
    <t>RIOLERING</t>
  </si>
  <si>
    <t>Snijden aan scherpen delen</t>
  </si>
  <si>
    <t>Zware objecten</t>
  </si>
  <si>
    <t>KABELWERK</t>
  </si>
  <si>
    <t>Elektrische spanning</t>
  </si>
  <si>
    <t>Electrocutie</t>
  </si>
  <si>
    <t>Beschadigen kabels en leidingen</t>
  </si>
  <si>
    <t>Electrocutie, brand, explosie</t>
  </si>
  <si>
    <t>WEGBEBAKING</t>
  </si>
  <si>
    <t>borden en hekken</t>
  </si>
  <si>
    <t>Omvallen</t>
  </si>
  <si>
    <t>Verkeerde maatregel</t>
  </si>
  <si>
    <t>VERLICHTING</t>
  </si>
  <si>
    <t>Vallende voorwerpen</t>
  </si>
  <si>
    <t>Werken op hoogte</t>
  </si>
  <si>
    <t>VERKEERSREGELINSTALLATIES</t>
  </si>
  <si>
    <t>FUNDERINGSCONSTRUCTIES</t>
  </si>
  <si>
    <t>Wegschuiven, kantelen, beknellen</t>
  </si>
  <si>
    <t>BETONCONSTRUCTIES</t>
  </si>
  <si>
    <t>Stofvorming</t>
  </si>
  <si>
    <t>Blootstelling chemische stoffen</t>
  </si>
  <si>
    <t>STAALCONTSTRUCTIES</t>
  </si>
  <si>
    <t xml:space="preserve">Lassen, branden, slijpen, boren </t>
  </si>
  <si>
    <t>KLEINE KUNSTWERKEN</t>
  </si>
  <si>
    <t>Hijsen van lasten</t>
  </si>
  <si>
    <t>Valgevaar</t>
  </si>
  <si>
    <t>GROENVOORZIENINGEN</t>
  </si>
  <si>
    <t>Vellen van bomen</t>
  </si>
  <si>
    <t xml:space="preserve">Versnippperen van groen </t>
  </si>
  <si>
    <t>Maaien / snoeien van groen</t>
  </si>
  <si>
    <t>Beknelling, wegspringende delen</t>
  </si>
  <si>
    <t>KUST- EN OEVERWERKEN</t>
  </si>
  <si>
    <t>Verwerken van hout</t>
  </si>
  <si>
    <t>Opbarstingen</t>
  </si>
  <si>
    <t>Beklemming</t>
  </si>
  <si>
    <t>REMMINGS-, AANLEG- EN GELEIDEWERKEN</t>
  </si>
  <si>
    <t>Vallen</t>
  </si>
  <si>
    <t>Bedelving, verdrinking</t>
  </si>
  <si>
    <t>CONSERVERINGSWERKEN</t>
  </si>
  <si>
    <t>Schadeljke stoffen</t>
  </si>
  <si>
    <t>Irritatie huid, inademing gevaarlijke stoffen</t>
  </si>
  <si>
    <t>TIJDELIJKE VERKEERSMAATREGELEN</t>
  </si>
  <si>
    <t>Plaatsen, verwijderen en onderhouden vkm</t>
  </si>
  <si>
    <t>Aanrijdingsgevaar</t>
  </si>
  <si>
    <t>Verkeerregelen</t>
  </si>
  <si>
    <t>Agressieve verkeersdeelnemers</t>
  </si>
  <si>
    <t>SPORT-, SPEEL- EN RECREATIEVOORZIENINGEN</t>
  </si>
  <si>
    <t>Afbrekende delen</t>
  </si>
  <si>
    <t>FUNDERINGSLAGEN</t>
  </si>
  <si>
    <t>Wegspringen materiaal</t>
  </si>
  <si>
    <t>Bijmenging scherpe voorwerpen</t>
  </si>
  <si>
    <t>BITUMINEUZE VERHARDINGEN</t>
  </si>
  <si>
    <t>Werken met groot materieel</t>
  </si>
  <si>
    <t>Inademen van schadelijke dampen</t>
  </si>
  <si>
    <t>BETONVERHARDINGEN</t>
  </si>
  <si>
    <t>ELEMENTEN VERHARDINGEN</t>
  </si>
  <si>
    <t>Handmatig straten</t>
  </si>
  <si>
    <t>Val en struikelgevaar</t>
  </si>
  <si>
    <t>Zagen van elementen</t>
  </si>
  <si>
    <t>Stofvorming, geluidsoverlast</t>
  </si>
  <si>
    <t>2.3           Toetsing Veiligheids- en Gezondheidsgevaren door deskundige</t>
  </si>
  <si>
    <t>Gecontroleerd door directievoerder</t>
  </si>
  <si>
    <t>Opmerkingen</t>
  </si>
  <si>
    <t>Getoetst door V&amp;G coordinator-ontwerp</t>
  </si>
  <si>
    <t>Verklaring afgegeven</t>
  </si>
  <si>
    <t>Niet akkoord</t>
  </si>
  <si>
    <t>3                    Taken en bevoegdheden op het werk vanuit opdrachtgever</t>
  </si>
  <si>
    <t xml:space="preserve">De V&amp;G-coördinator uitvoeringsfase dient de onderstaande tabel voorafgaand aan de start van de werkzaamheden aan te vullen. </t>
  </si>
  <si>
    <t>Functionaris</t>
  </si>
  <si>
    <t>naam</t>
  </si>
  <si>
    <t>afdeling</t>
  </si>
  <si>
    <t>taken</t>
  </si>
  <si>
    <t>bevoegdheden</t>
  </si>
  <si>
    <t>V&amp;G-coördinator ontwerpfase</t>
  </si>
  <si>
    <t>Mede-opstellen V&amp;G-ontwerp</t>
  </si>
  <si>
    <t>Dwingend adviseren naar TH en DV</t>
  </si>
  <si>
    <t>Toetsen van voorgestelde maatregelen</t>
  </si>
  <si>
    <t>Toezichthouder</t>
  </si>
  <si>
    <t>Toezichthouden op vastgestelde maatregelen</t>
  </si>
  <si>
    <t>Advisering directievoerder</t>
  </si>
  <si>
    <t>Toezichthouden op de veiligheid op het werk</t>
  </si>
  <si>
    <t>Directievoerder</t>
  </si>
  <si>
    <t>Controleren van de voorgestelde maatregelen.</t>
  </si>
  <si>
    <t>Opschorten van de werkzaamheden wanneer veiligheid niet voldoende gewaarbord is</t>
  </si>
  <si>
    <t>Verantwoordelijk voor de veiligheid en gezondheid namens de opdrachtgever</t>
  </si>
  <si>
    <t>Projectleider</t>
  </si>
  <si>
    <t>Bewaking projectbudget, planning</t>
  </si>
  <si>
    <t>Mogelijkheid tot het nemen van sancties</t>
  </si>
  <si>
    <t>4       Bijlagen bij het veiligheids- en gezondheidsplan</t>
  </si>
  <si>
    <t xml:space="preserve">De V&amp;G-coördinator uitvoeringsfase dient ervoor te zorgen dat de onderstaande bijlagen bij het V&amp;G-dossier gevoegd worden. Indien onderstaande zaken reeds in het kwaliteitsplan zijn opgenomen kan volstaan worden met een verwijzing naar hetzelfde plan. </t>
  </si>
  <si>
    <r>
      <t>4.1</t>
    </r>
    <r>
      <rPr>
        <b/>
        <sz val="7"/>
        <rFont val="Calibri"/>
        <family val="2"/>
      </rPr>
      <t xml:space="preserve">               </t>
    </r>
    <r>
      <rPr>
        <b/>
        <sz val="10"/>
        <rFont val="Calibri"/>
        <family val="2"/>
      </rPr>
      <t>Procedure bij ongevallen (verplicht)</t>
    </r>
  </si>
  <si>
    <r>
      <t>4.2</t>
    </r>
    <r>
      <rPr>
        <b/>
        <sz val="7"/>
        <rFont val="Calibri"/>
        <family val="2"/>
      </rPr>
      <t xml:space="preserve">               </t>
    </r>
    <r>
      <rPr>
        <b/>
        <sz val="10"/>
        <rFont val="Calibri"/>
        <family val="2"/>
      </rPr>
      <t>Bedrijfshulpverlening (verplicht)</t>
    </r>
  </si>
  <si>
    <r>
      <t>4.3</t>
    </r>
    <r>
      <rPr>
        <b/>
        <sz val="7"/>
        <rFont val="Calibri"/>
        <family val="2"/>
      </rPr>
      <t xml:space="preserve">               </t>
    </r>
    <r>
      <rPr>
        <b/>
        <sz val="10"/>
        <rFont val="Calibri"/>
        <family val="2"/>
      </rPr>
      <t>Toegangsregeling (verplicht)</t>
    </r>
  </si>
  <si>
    <r>
      <t>4.4</t>
    </r>
    <r>
      <rPr>
        <b/>
        <sz val="7"/>
        <rFont val="Calibri"/>
        <family val="2"/>
      </rPr>
      <t xml:space="preserve">               </t>
    </r>
    <r>
      <rPr>
        <b/>
        <sz val="10"/>
        <rFont val="Calibri"/>
        <family val="2"/>
      </rPr>
      <t>Procedure afvalopslag en -afvoer (verplicht)</t>
    </r>
  </si>
  <si>
    <r>
      <t>4.5</t>
    </r>
    <r>
      <rPr>
        <b/>
        <sz val="7"/>
        <rFont val="Calibri"/>
        <family val="2"/>
      </rPr>
      <t xml:space="preserve">               </t>
    </r>
    <r>
      <rPr>
        <b/>
        <sz val="10"/>
        <rFont val="Calibri"/>
        <family val="2"/>
      </rPr>
      <t>Bouwplaatsvoorzieningen en regels</t>
    </r>
  </si>
  <si>
    <r>
      <t>4.6</t>
    </r>
    <r>
      <rPr>
        <b/>
        <sz val="7"/>
        <rFont val="Calibri"/>
        <family val="2"/>
      </rPr>
      <t xml:space="preserve">               </t>
    </r>
    <r>
      <rPr>
        <b/>
        <sz val="10"/>
        <rFont val="Calibri"/>
        <family val="2"/>
      </rPr>
      <t>Overzicht van betrokken partijen en uit te voeren werkzaamheden</t>
    </r>
  </si>
  <si>
    <r>
      <t>4.7</t>
    </r>
    <r>
      <rPr>
        <b/>
        <sz val="7"/>
        <rFont val="Calibri"/>
        <family val="2"/>
      </rPr>
      <t xml:space="preserve">               </t>
    </r>
    <r>
      <rPr>
        <b/>
        <sz val="10"/>
        <rFont val="Calibri"/>
        <family val="2"/>
      </rPr>
      <t>Bouwplanning en fasering</t>
    </r>
  </si>
  <si>
    <r>
      <t>4.8</t>
    </r>
    <r>
      <rPr>
        <b/>
        <sz val="7"/>
        <rFont val="Calibri"/>
        <family val="2"/>
      </rPr>
      <t xml:space="preserve">               </t>
    </r>
    <r>
      <rPr>
        <b/>
        <sz val="10"/>
        <rFont val="Calibri"/>
        <family val="2"/>
      </rPr>
      <t>Coördinatie-overleg met onderaannemers en zelfstandigen</t>
    </r>
  </si>
  <si>
    <r>
      <t>4.9</t>
    </r>
    <r>
      <rPr>
        <b/>
        <sz val="7"/>
        <rFont val="Calibri"/>
        <family val="2"/>
      </rPr>
      <t xml:space="preserve">               </t>
    </r>
    <r>
      <rPr>
        <b/>
        <sz val="10"/>
        <rFont val="Calibri"/>
        <family val="2"/>
      </rPr>
      <t>Bouwvergaderingen met ARBO als vast agendapunt</t>
    </r>
  </si>
  <si>
    <r>
      <t>4.10</t>
    </r>
    <r>
      <rPr>
        <b/>
        <sz val="7"/>
        <rFont val="Calibri"/>
        <family val="2"/>
      </rPr>
      <t xml:space="preserve">            </t>
    </r>
    <r>
      <rPr>
        <b/>
        <sz val="10"/>
        <rFont val="Calibri"/>
        <family val="2"/>
      </rPr>
      <t>Overleg met werknemers waarbij voorlichting en instructie ARBO ter sprake komt</t>
    </r>
  </si>
  <si>
    <t>Akkoord</t>
  </si>
  <si>
    <t>definitief</t>
  </si>
  <si>
    <t>Veiligheids- en Gezondheidsplan
(ontwerpfase)
Bij RAW-ROK 26-014</t>
  </si>
  <si>
    <t>ROK 26-014</t>
  </si>
  <si>
    <t>H.R. Ypma</t>
  </si>
  <si>
    <t>I. Grovenstein</t>
  </si>
  <si>
    <t>Diverse locaties binnen de gemeente Haarlemmermeer</t>
  </si>
  <si>
    <t>Het reinigen van vrijverval riolering</t>
  </si>
  <si>
    <t>Het inspecteren van vrijverval riolering</t>
  </si>
  <si>
    <t>Ja</t>
  </si>
  <si>
    <t>Nee</t>
  </si>
  <si>
    <t>Gemeente Haarlemmermeer, dhr. I. Grovenstein</t>
  </si>
  <si>
    <t>rolf.ypma@haarlemmermeer.nl</t>
  </si>
  <si>
    <t>023 - 567 6984</t>
  </si>
  <si>
    <t>wim.kwinkelenberg@haarlemmermeer.nl</t>
  </si>
  <si>
    <t>n.t.b</t>
  </si>
  <si>
    <t>n.t.b.</t>
  </si>
  <si>
    <t>4 jaar, met optioneel 2x verlenging met 1 jaar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</si>
</sst>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 mmmm\ yyyy"/>
  </numFmts>
  <fonts count="29" x14ac:knownFonts="1">
    <font>
      <sz val="10"/>
      <name val="Arial"/>
    </font>
    <font>
      <sz val="10"/>
      <name val="Arial"/>
      <family val="2"/>
    </font>
    <font>
      <b/>
      <sz val="11"/>
      <name val="Arial"/>
      <family val="2"/>
    </font>
    <font>
      <sz val="11"/>
      <name val="Arial"/>
      <family val="2"/>
    </font>
    <font>
      <b/>
      <sz val="20"/>
      <name val="Arial"/>
      <family val="2"/>
    </font>
    <font>
      <b/>
      <sz val="16"/>
      <name val="Arial"/>
      <family val="2"/>
    </font>
    <font>
      <b/>
      <sz val="12"/>
      <name val="Arial"/>
      <family val="2"/>
    </font>
    <font>
      <sz val="11"/>
      <color indexed="12"/>
      <name val="Arial"/>
      <family val="2"/>
    </font>
    <font>
      <u/>
      <sz val="10"/>
      <color indexed="12"/>
      <name val="Arial"/>
      <family val="2"/>
    </font>
    <font>
      <sz val="8"/>
      <color indexed="81"/>
      <name val="Tahoma"/>
      <family val="2"/>
    </font>
    <font>
      <sz val="16"/>
      <name val="Arial"/>
      <family val="2"/>
    </font>
    <font>
      <b/>
      <sz val="16"/>
      <color indexed="12"/>
      <name val="Arial"/>
      <family val="2"/>
    </font>
    <font>
      <b/>
      <sz val="8"/>
      <color indexed="81"/>
      <name val="Tahoma"/>
      <family val="2"/>
    </font>
    <font>
      <b/>
      <i/>
      <sz val="10"/>
      <name val="Arial"/>
      <family val="2"/>
    </font>
    <font>
      <i/>
      <sz val="10"/>
      <name val="Arial"/>
      <family val="2"/>
    </font>
    <font>
      <b/>
      <sz val="13"/>
      <name val="Arial"/>
      <family val="2"/>
    </font>
    <font>
      <sz val="10"/>
      <name val="Calibri"/>
      <family val="2"/>
    </font>
    <font>
      <b/>
      <sz val="12"/>
      <name val="Calibri"/>
      <family val="2"/>
    </font>
    <font>
      <b/>
      <sz val="14"/>
      <name val="Calibri"/>
      <family val="2"/>
    </font>
    <font>
      <b/>
      <sz val="10"/>
      <name val="Calibri"/>
      <family val="2"/>
    </font>
    <font>
      <b/>
      <sz val="7"/>
      <name val="Calibri"/>
      <family val="2"/>
    </font>
    <font>
      <sz val="14"/>
      <name val="Calibri"/>
      <family val="2"/>
    </font>
    <font>
      <b/>
      <sz val="18"/>
      <name val="Calibri"/>
      <family val="2"/>
    </font>
    <font>
      <u/>
      <sz val="10"/>
      <color indexed="12"/>
      <name val="Calibri"/>
      <family val="2"/>
    </font>
    <font>
      <sz val="7"/>
      <name val="Calibri"/>
      <family val="2"/>
    </font>
    <font>
      <b/>
      <sz val="10"/>
      <name val="Arial"/>
      <family val="2"/>
    </font>
    <font>
      <i/>
      <sz val="10"/>
      <name val="Calibri"/>
      <family val="2"/>
    </font>
    <font>
      <sz val="10"/>
      <color rgb="FF000000"/>
      <name val="Calibri"/>
      <family val="2"/>
    </font>
    <font>
      <sz val="10"/>
      <name val="Calibri"/>
      <family val="2"/>
      <scheme val="minor"/>
    </font>
  </fonts>
  <fills count="3">
    <fill>
      <patternFill patternType="none"/>
    </fill>
    <fill>
      <patternFill patternType="gray125"/>
    </fill>
    <fill>
      <patternFill patternType="solid">
        <fgColor theme="0" tint="-4.9989318521683403E-2"/>
        <bgColor indexed="64"/>
      </patternFill>
    </fill>
  </fills>
  <borders count="14">
    <border>
      <left/>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ck">
        <color indexed="64"/>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s>
  <cellStyleXfs count="3">
    <xf numFmtId="0" fontId="0" fillId="0" borderId="0"/>
    <xf numFmtId="0" fontId="8" fillId="0" borderId="0" applyNumberFormat="0" applyFill="0" applyBorder="0" applyAlignment="0" applyProtection="0">
      <alignment vertical="top"/>
      <protection locked="0"/>
    </xf>
    <xf numFmtId="0" fontId="1" fillId="0" borderId="0"/>
  </cellStyleXfs>
  <cellXfs count="130">
    <xf numFmtId="0" fontId="0" fillId="0" borderId="0" xfId="0"/>
    <xf numFmtId="0" fontId="1" fillId="0" borderId="0" xfId="0" applyFont="1"/>
    <xf numFmtId="0" fontId="1" fillId="0" borderId="0" xfId="0" applyFont="1" applyAlignment="1">
      <alignment horizontal="left" vertical="top" wrapText="1" indent="1"/>
    </xf>
    <xf numFmtId="0" fontId="3" fillId="0" borderId="0" xfId="0" applyFont="1"/>
    <xf numFmtId="0" fontId="0" fillId="0" borderId="0" xfId="0" applyAlignment="1">
      <alignment horizontal="left"/>
    </xf>
    <xf numFmtId="0" fontId="3" fillId="0" borderId="0" xfId="0" applyFont="1" applyAlignment="1">
      <alignment horizontal="left"/>
    </xf>
    <xf numFmtId="0" fontId="7" fillId="0" borderId="0" xfId="0" applyFont="1" applyAlignment="1" applyProtection="1">
      <alignment horizontal="left"/>
      <protection locked="0"/>
    </xf>
    <xf numFmtId="0" fontId="3" fillId="0" borderId="0" xfId="0" applyFont="1" applyAlignment="1" applyProtection="1">
      <alignment horizontal="left"/>
      <protection locked="0"/>
    </xf>
    <xf numFmtId="0" fontId="3" fillId="0" borderId="0" xfId="0" applyFont="1" applyAlignment="1" applyProtection="1">
      <alignment horizontal="left" wrapText="1"/>
      <protection locked="0"/>
    </xf>
    <xf numFmtId="0" fontId="11" fillId="0" borderId="0" xfId="0" applyFont="1" applyAlignment="1" applyProtection="1">
      <alignment horizontal="center" wrapText="1"/>
      <protection locked="0"/>
    </xf>
    <xf numFmtId="164" fontId="0" fillId="0" borderId="0" xfId="0" applyNumberFormat="1"/>
    <xf numFmtId="0" fontId="5" fillId="0" borderId="0" xfId="0" applyFont="1" applyAlignment="1" applyProtection="1">
      <alignment horizontal="center" wrapText="1"/>
      <protection locked="0"/>
    </xf>
    <xf numFmtId="0" fontId="16" fillId="0" borderId="0" xfId="0" applyFont="1" applyAlignment="1">
      <alignment horizontal="left" vertical="center" indent="3"/>
    </xf>
    <xf numFmtId="0" fontId="16" fillId="0" borderId="0" xfId="0" applyFont="1" applyAlignment="1">
      <alignment horizontal="left" vertical="center"/>
    </xf>
    <xf numFmtId="0" fontId="16" fillId="0" borderId="0" xfId="0" applyFont="1" applyAlignment="1">
      <alignment vertical="center"/>
    </xf>
    <xf numFmtId="0" fontId="17" fillId="0" borderId="0" xfId="0" applyFont="1" applyAlignment="1">
      <alignment horizontal="left" vertical="center" indent="3"/>
    </xf>
    <xf numFmtId="0" fontId="18" fillId="0" borderId="0" xfId="0" applyFont="1" applyAlignment="1">
      <alignment horizontal="left" vertical="center" indent="3"/>
    </xf>
    <xf numFmtId="0" fontId="19" fillId="0" borderId="0" xfId="0" applyFont="1" applyAlignment="1">
      <alignment horizontal="left" vertical="center" indent="3"/>
    </xf>
    <xf numFmtId="0" fontId="16" fillId="0" borderId="0" xfId="0" applyFont="1" applyAlignment="1">
      <alignment horizontal="left" vertical="center" indent="7"/>
    </xf>
    <xf numFmtId="0" fontId="16" fillId="0" borderId="0" xfId="0" applyFont="1" applyAlignment="1">
      <alignment horizontal="left" vertical="center" indent="8"/>
    </xf>
    <xf numFmtId="0" fontId="17" fillId="0" borderId="0" xfId="0" applyFont="1" applyAlignment="1">
      <alignment vertical="center"/>
    </xf>
    <xf numFmtId="0" fontId="27" fillId="0" borderId="0" xfId="0" applyFont="1" applyAlignment="1">
      <alignment horizontal="left" vertical="center" indent="3"/>
    </xf>
    <xf numFmtId="0" fontId="19" fillId="0" borderId="0" xfId="0" applyFont="1" applyAlignment="1">
      <alignment vertical="center"/>
    </xf>
    <xf numFmtId="0" fontId="16" fillId="0" borderId="0" xfId="0" applyFont="1" applyAlignment="1">
      <alignment horizontal="left" vertical="center" wrapText="1"/>
    </xf>
    <xf numFmtId="0" fontId="16" fillId="0" borderId="0" xfId="0" applyFont="1"/>
    <xf numFmtId="0" fontId="21" fillId="0" borderId="0" xfId="0" applyFont="1"/>
    <xf numFmtId="0" fontId="23" fillId="0" borderId="0" xfId="1" applyFont="1" applyAlignment="1" applyProtection="1">
      <alignment horizontal="left" vertical="center" indent="3"/>
    </xf>
    <xf numFmtId="0" fontId="16" fillId="0" borderId="0" xfId="0" applyFont="1" applyAlignment="1">
      <alignment horizontal="left" vertical="center" indent="10"/>
    </xf>
    <xf numFmtId="0" fontId="18" fillId="0" borderId="0" xfId="0" applyFont="1" applyAlignment="1">
      <alignment horizontal="left" vertical="center" indent="7"/>
    </xf>
    <xf numFmtId="0" fontId="18" fillId="0" borderId="0" xfId="0" applyFont="1" applyAlignment="1">
      <alignment horizontal="left" vertical="center" indent="5"/>
    </xf>
    <xf numFmtId="0" fontId="22" fillId="0" borderId="0" xfId="0" applyFont="1" applyAlignment="1">
      <alignment vertical="top"/>
    </xf>
    <xf numFmtId="0" fontId="16" fillId="0" borderId="0" xfId="0" applyFont="1" applyAlignment="1">
      <alignment horizontal="left" vertical="center" wrapText="1" indent="3"/>
    </xf>
    <xf numFmtId="0" fontId="16" fillId="0" borderId="0" xfId="0" applyFont="1" applyAlignment="1">
      <alignment horizontal="left"/>
    </xf>
    <xf numFmtId="0" fontId="19" fillId="0" borderId="1" xfId="0" applyFont="1" applyBorder="1" applyAlignment="1">
      <alignment horizontal="left" vertical="center" wrapText="1"/>
    </xf>
    <xf numFmtId="0" fontId="16" fillId="0" borderId="2" xfId="0" applyFont="1" applyBorder="1" applyAlignment="1">
      <alignment horizontal="left" vertical="center" wrapText="1"/>
    </xf>
    <xf numFmtId="0" fontId="16" fillId="0" borderId="3"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0" xfId="0" applyFont="1" applyAlignment="1">
      <alignment horizontal="right" vertical="center"/>
    </xf>
    <xf numFmtId="0" fontId="16" fillId="0" borderId="0" xfId="0" applyFont="1" applyAlignment="1">
      <alignment horizontal="right"/>
    </xf>
    <xf numFmtId="0" fontId="16" fillId="0" borderId="0" xfId="0" quotePrefix="1" applyFont="1" applyAlignment="1">
      <alignment horizontal="right"/>
    </xf>
    <xf numFmtId="0" fontId="28" fillId="0" borderId="0" xfId="0" applyFont="1" applyAlignment="1">
      <alignment horizontal="left" vertical="center"/>
    </xf>
    <xf numFmtId="14" fontId="16" fillId="0" borderId="0" xfId="0" applyNumberFormat="1" applyFont="1" applyAlignment="1">
      <alignment horizontal="left"/>
    </xf>
    <xf numFmtId="14" fontId="16" fillId="0" borderId="0" xfId="0" applyNumberFormat="1" applyFont="1"/>
    <xf numFmtId="0" fontId="16" fillId="0" borderId="0" xfId="0" applyFont="1" applyAlignment="1">
      <alignment horizontal="right" vertical="center" indent="3"/>
    </xf>
    <xf numFmtId="14" fontId="16" fillId="0" borderId="0" xfId="0" applyNumberFormat="1" applyFont="1" applyAlignment="1">
      <alignment horizontal="left" vertical="center"/>
    </xf>
    <xf numFmtId="0" fontId="16" fillId="0" borderId="6" xfId="0" applyFont="1" applyBorder="1" applyAlignment="1">
      <alignment horizontal="left" vertical="center" wrapText="1"/>
    </xf>
    <xf numFmtId="0" fontId="16" fillId="0" borderId="7" xfId="0" applyFont="1" applyBorder="1" applyAlignment="1">
      <alignment horizontal="left"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9" fillId="2" borderId="0" xfId="2" applyFont="1" applyFill="1" applyAlignment="1">
      <alignment wrapText="1"/>
    </xf>
    <xf numFmtId="0" fontId="16" fillId="0" borderId="0" xfId="2" applyFont="1" applyAlignment="1">
      <alignment wrapText="1"/>
    </xf>
    <xf numFmtId="0" fontId="16" fillId="0" borderId="0" xfId="0" applyFont="1" applyAlignment="1">
      <alignment vertical="top" wrapText="1"/>
    </xf>
    <xf numFmtId="0" fontId="16" fillId="0" borderId="0" xfId="0" applyFont="1" applyAlignment="1">
      <alignment vertical="center" wrapText="1"/>
    </xf>
    <xf numFmtId="0" fontId="16" fillId="0" borderId="0" xfId="0" applyFont="1" applyAlignment="1">
      <alignment horizontal="right" vertical="center" wrapText="1"/>
    </xf>
    <xf numFmtId="0" fontId="19" fillId="2" borderId="0" xfId="2" quotePrefix="1" applyFont="1" applyFill="1" applyAlignment="1">
      <alignment horizontal="right" vertical="center" wrapText="1"/>
    </xf>
    <xf numFmtId="0" fontId="16" fillId="0" borderId="0" xfId="2" applyFont="1" applyAlignment="1">
      <alignment horizontal="right" vertical="center" wrapText="1"/>
    </xf>
    <xf numFmtId="0" fontId="19" fillId="2" borderId="0" xfId="2" applyFont="1" applyFill="1" applyAlignment="1">
      <alignment horizontal="right" vertical="center" wrapText="1"/>
    </xf>
    <xf numFmtId="0" fontId="16" fillId="0" borderId="0" xfId="2" applyFont="1" applyAlignment="1">
      <alignment vertical="center" wrapText="1"/>
    </xf>
    <xf numFmtId="0" fontId="21" fillId="0" borderId="0" xfId="0" applyFont="1" applyAlignment="1">
      <alignment vertical="center"/>
    </xf>
    <xf numFmtId="0" fontId="16" fillId="0" borderId="8" xfId="0" applyFont="1" applyBorder="1" applyAlignment="1">
      <alignment vertical="center"/>
    </xf>
    <xf numFmtId="0" fontId="16" fillId="0" borderId="9" xfId="0" applyFont="1" applyBorder="1" applyAlignment="1">
      <alignment horizontal="center" vertical="center" wrapText="1"/>
    </xf>
    <xf numFmtId="0" fontId="16" fillId="0" borderId="0" xfId="0" applyFont="1" applyAlignment="1">
      <alignment horizontal="center"/>
    </xf>
    <xf numFmtId="0" fontId="25" fillId="0" borderId="0" xfId="0" applyFont="1"/>
    <xf numFmtId="0" fontId="16" fillId="0" borderId="10" xfId="0" applyFont="1" applyBorder="1" applyAlignment="1">
      <alignment horizontal="center" vertical="center" wrapText="1"/>
    </xf>
    <xf numFmtId="0" fontId="16" fillId="0" borderId="0" xfId="2" applyFont="1" applyAlignment="1">
      <alignment horizontal="left" vertical="center" wrapText="1"/>
    </xf>
    <xf numFmtId="0" fontId="16" fillId="0" borderId="11" xfId="0" applyFont="1" applyBorder="1"/>
    <xf numFmtId="0" fontId="16" fillId="0" borderId="12" xfId="0" applyFont="1" applyBorder="1"/>
    <xf numFmtId="0" fontId="19" fillId="0" borderId="10" xfId="0" applyFont="1" applyBorder="1" applyAlignment="1">
      <alignment horizontal="center" vertical="center"/>
    </xf>
    <xf numFmtId="0" fontId="16" fillId="0" borderId="11" xfId="0" applyFont="1" applyBorder="1" applyAlignment="1">
      <alignment wrapText="1"/>
    </xf>
    <xf numFmtId="0" fontId="16" fillId="0" borderId="12" xfId="0" applyFont="1" applyBorder="1" applyAlignment="1">
      <alignment wrapText="1"/>
    </xf>
    <xf numFmtId="0" fontId="26" fillId="0" borderId="0" xfId="0" applyFont="1"/>
    <xf numFmtId="164" fontId="1" fillId="0" borderId="0" xfId="0" applyNumberFormat="1" applyFont="1"/>
    <xf numFmtId="0" fontId="16" fillId="0" borderId="0" xfId="2" applyFont="1" applyAlignment="1">
      <alignment horizontal="left" vertical="center" wrapText="1"/>
    </xf>
    <xf numFmtId="0" fontId="19" fillId="2" borderId="0" xfId="2" applyFont="1" applyFill="1" applyAlignment="1">
      <alignment horizontal="left" vertical="center" wrapText="1"/>
    </xf>
    <xf numFmtId="0" fontId="16" fillId="0" borderId="11" xfId="0" applyFont="1" applyBorder="1" applyAlignment="1">
      <alignment horizontal="left" vertical="top" wrapText="1"/>
    </xf>
    <xf numFmtId="0" fontId="16" fillId="0" borderId="12" xfId="0" applyFont="1" applyBorder="1" applyAlignment="1">
      <alignment horizontal="left" vertical="top" wrapText="1"/>
    </xf>
    <xf numFmtId="0" fontId="16" fillId="0" borderId="4" xfId="0" applyFont="1" applyBorder="1" applyAlignment="1">
      <alignment horizontal="left" vertical="center" wrapText="1"/>
    </xf>
    <xf numFmtId="0" fontId="16" fillId="0" borderId="7" xfId="0" applyFont="1" applyBorder="1" applyAlignment="1">
      <alignment horizontal="left" vertical="center" wrapText="1"/>
    </xf>
    <xf numFmtId="0" fontId="16" fillId="0" borderId="2" xfId="0" applyFont="1" applyBorder="1" applyAlignment="1">
      <alignment horizontal="left" vertical="center" wrapText="1"/>
    </xf>
    <xf numFmtId="0" fontId="16" fillId="0" borderId="6" xfId="0" applyFont="1" applyBorder="1" applyAlignment="1">
      <alignment horizontal="left" vertical="center" wrapText="1"/>
    </xf>
    <xf numFmtId="0" fontId="16" fillId="0" borderId="0" xfId="0" applyFont="1" applyAlignment="1">
      <alignment horizontal="left" vertical="top" wrapText="1"/>
    </xf>
    <xf numFmtId="0" fontId="19" fillId="0" borderId="1" xfId="0" applyFont="1" applyBorder="1" applyAlignment="1">
      <alignment horizontal="center" vertical="center" wrapText="1"/>
    </xf>
    <xf numFmtId="0" fontId="19" fillId="0" borderId="9" xfId="0" applyFont="1" applyBorder="1" applyAlignment="1">
      <alignment horizontal="center" vertical="center" wrapText="1"/>
    </xf>
    <xf numFmtId="0" fontId="16" fillId="0" borderId="0" xfId="0" applyFont="1" applyAlignment="1">
      <alignment horizontal="left" vertical="center" wrapText="1"/>
    </xf>
    <xf numFmtId="0" fontId="19" fillId="0" borderId="13"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9" xfId="0" applyFont="1" applyBorder="1" applyAlignment="1">
      <alignment horizontal="center" vertical="center" wrapText="1"/>
    </xf>
    <xf numFmtId="0" fontId="22" fillId="0" borderId="0" xfId="0" applyFont="1" applyAlignment="1">
      <alignment horizontal="center" vertical="top" wrapText="1"/>
    </xf>
    <xf numFmtId="14" fontId="16" fillId="0" borderId="0" xfId="0" applyNumberFormat="1" applyFont="1" applyAlignment="1">
      <alignment horizontal="left" vertical="center"/>
    </xf>
    <xf numFmtId="14" fontId="16" fillId="0" borderId="0" xfId="0" applyNumberFormat="1" applyFont="1" applyAlignment="1">
      <alignment horizontal="left"/>
    </xf>
    <xf numFmtId="0" fontId="3" fillId="0" borderId="0" xfId="0" applyFont="1" applyAlignment="1">
      <alignment horizontal="left"/>
    </xf>
    <xf numFmtId="0" fontId="0" fillId="0" borderId="0" xfId="0"/>
    <xf numFmtId="0" fontId="7" fillId="0" borderId="0" xfId="0" applyFont="1" applyAlignment="1" applyProtection="1">
      <alignment horizontal="left"/>
      <protection locked="0"/>
    </xf>
    <xf numFmtId="0" fontId="7" fillId="0" borderId="0" xfId="0" applyFont="1" applyAlignment="1" applyProtection="1">
      <alignment horizontal="left" wrapText="1"/>
      <protection locked="0"/>
    </xf>
    <xf numFmtId="0" fontId="5" fillId="0" borderId="0" xfId="0" applyFont="1" applyAlignment="1">
      <alignment horizontal="right"/>
    </xf>
    <xf numFmtId="0" fontId="10" fillId="0" borderId="0" xfId="0" applyFont="1" applyAlignment="1">
      <alignment horizontal="right"/>
    </xf>
    <xf numFmtId="0" fontId="6" fillId="0" borderId="0" xfId="0" applyFont="1" applyAlignment="1">
      <alignment horizontal="left"/>
    </xf>
    <xf numFmtId="0" fontId="4" fillId="0" borderId="0" xfId="0" applyFont="1" applyAlignment="1" applyProtection="1">
      <alignment horizontal="center"/>
      <protection locked="0"/>
    </xf>
    <xf numFmtId="0" fontId="4" fillId="0" borderId="0" xfId="0" applyFont="1" applyAlignment="1">
      <alignment horizontal="center"/>
    </xf>
    <xf numFmtId="0" fontId="15" fillId="0" borderId="0" xfId="0" applyFont="1" applyAlignment="1">
      <alignment horizontal="center"/>
    </xf>
    <xf numFmtId="0" fontId="13" fillId="0" borderId="0" xfId="0" applyFont="1" applyAlignment="1">
      <alignment horizontal="center" vertical="center"/>
    </xf>
    <xf numFmtId="0" fontId="14" fillId="0" borderId="0" xfId="0" applyFont="1" applyAlignment="1">
      <alignment horizontal="center" vertical="center"/>
    </xf>
    <xf numFmtId="0" fontId="5" fillId="0" borderId="0" xfId="0" applyFont="1" applyAlignment="1">
      <alignment horizontal="center"/>
    </xf>
    <xf numFmtId="0" fontId="5" fillId="0" borderId="0" xfId="0" applyFont="1" applyAlignment="1" applyProtection="1">
      <alignment horizontal="center" wrapText="1"/>
      <protection locked="0"/>
    </xf>
    <xf numFmtId="0" fontId="7" fillId="0" borderId="0" xfId="0" applyFont="1" applyAlignment="1" applyProtection="1">
      <alignment horizontal="left" vertical="top" wrapText="1"/>
      <protection locked="0"/>
    </xf>
    <xf numFmtId="0" fontId="0" fillId="0" borderId="0" xfId="0" applyAlignment="1">
      <alignment horizontal="left"/>
    </xf>
    <xf numFmtId="15" fontId="2" fillId="0" borderId="0" xfId="0" applyNumberFormat="1" applyFont="1" applyAlignment="1">
      <alignment horizontal="left"/>
    </xf>
    <xf numFmtId="164" fontId="3" fillId="0" borderId="0" xfId="0" applyNumberFormat="1" applyFont="1" applyAlignment="1" applyProtection="1">
      <alignment horizontal="left"/>
      <protection locked="0"/>
    </xf>
    <xf numFmtId="0" fontId="3" fillId="0" borderId="0" xfId="0" applyFont="1" applyAlignment="1" applyProtection="1">
      <alignment horizontal="center"/>
      <protection locked="0"/>
    </xf>
    <xf numFmtId="0" fontId="3" fillId="0" borderId="0" xfId="0" applyFont="1" applyAlignment="1" applyProtection="1">
      <alignment horizontal="left" vertical="top" wrapText="1"/>
      <protection locked="0"/>
    </xf>
    <xf numFmtId="0" fontId="3" fillId="0" borderId="0" xfId="0" applyFont="1" applyAlignment="1" applyProtection="1">
      <alignment horizontal="left" wrapText="1"/>
      <protection locked="0"/>
    </xf>
    <xf numFmtId="0" fontId="1" fillId="0" borderId="0" xfId="0" applyFont="1" applyAlignment="1">
      <alignment wrapText="1"/>
    </xf>
    <xf numFmtId="0" fontId="3" fillId="0" borderId="0" xfId="0" applyFont="1" applyAlignment="1" applyProtection="1">
      <alignment horizontal="left"/>
      <protection locked="0"/>
    </xf>
    <xf numFmtId="0" fontId="1" fillId="0" borderId="0" xfId="0" applyFont="1"/>
    <xf numFmtId="0" fontId="8" fillId="0" borderId="0" xfId="1" applyFill="1" applyAlignment="1" applyProtection="1">
      <alignment horizontal="left" wrapText="1"/>
      <protection locked="0"/>
    </xf>
    <xf numFmtId="0" fontId="0" fillId="0" borderId="0" xfId="0" applyAlignment="1">
      <alignment wrapText="1"/>
    </xf>
    <xf numFmtId="0" fontId="16" fillId="0" borderId="0" xfId="0" applyFont="1" applyFill="1" applyAlignment="1">
      <alignment horizontal="left" vertical="center"/>
    </xf>
    <xf numFmtId="0" fontId="16" fillId="0" borderId="0" xfId="0" applyFont="1" applyAlignment="1">
      <alignment horizontal="left" vertical="center"/>
    </xf>
    <xf numFmtId="0" fontId="16" fillId="0" borderId="0" xfId="0" applyFont="1" applyFill="1"/>
    <xf numFmtId="0" fontId="16" fillId="0" borderId="0" xfId="0" applyFont="1" applyFill="1" applyAlignment="1">
      <alignment horizontal="left"/>
    </xf>
    <xf numFmtId="0" fontId="8" fillId="0" borderId="0" xfId="1" applyFill="1" applyAlignment="1" applyProtection="1">
      <alignment horizontal="left"/>
    </xf>
    <xf numFmtId="14" fontId="16" fillId="0" borderId="0" xfId="0" applyNumberFormat="1" applyFont="1" applyFill="1" applyAlignment="1">
      <alignment horizontal="left"/>
    </xf>
    <xf numFmtId="0" fontId="16" fillId="0" borderId="0" xfId="0" applyFont="1" applyFill="1" applyAlignment="1">
      <alignment vertical="center"/>
    </xf>
    <xf numFmtId="0" fontId="16" fillId="0" borderId="0" xfId="0" applyFont="1" applyFill="1" applyAlignment="1">
      <alignment horizontal="left" vertical="center" indent="3"/>
    </xf>
  </cellXfs>
  <cellStyles count="3">
    <cellStyle name="Hyperlink" xfId="1" builtinId="8"/>
    <cellStyle name="Standaard" xfId="0" builtinId="0"/>
    <cellStyle name="Standaard 2" xfId="2" xr:uid="{FC44EF3D-65F5-4192-AB0E-AB74845706FD}"/>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723900</xdr:colOff>
      <xdr:row>12</xdr:row>
      <xdr:rowOff>0</xdr:rowOff>
    </xdr:to>
    <xdr:pic>
      <xdr:nvPicPr>
        <xdr:cNvPr id="21614" name="Afbeelding 1">
          <a:extLst>
            <a:ext uri="{FF2B5EF4-FFF2-40B4-BE49-F238E27FC236}">
              <a16:creationId xmlns:a16="http://schemas.microsoft.com/office/drawing/2014/main" id="{7F46639C-1038-C616-811C-987AEB03083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621971" cy="19594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wim.kwinkelenberg@haarlemmermeer.nl" TargetMode="External"/><Relationship Id="rId1" Type="http://schemas.openxmlformats.org/officeDocument/2006/relationships/hyperlink" Target="mailto:rolf.ypma@haarlemmermeer.nl"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3ECA6-8098-4EDF-A9E7-B1C314CB50F5}">
  <dimension ref="A1:O171"/>
  <sheetViews>
    <sheetView view="pageBreakPreview" zoomScaleNormal="100" zoomScaleSheetLayoutView="100" workbookViewId="0">
      <selection activeCell="N33" sqref="N33"/>
    </sheetView>
  </sheetViews>
  <sheetFormatPr defaultRowHeight="12.75" x14ac:dyDescent="0.2"/>
  <cols>
    <col min="1" max="1" width="9.42578125" customWidth="1"/>
    <col min="9" max="9" width="9.7109375" customWidth="1"/>
    <col min="10" max="10" width="8.140625" customWidth="1"/>
  </cols>
  <sheetData>
    <row r="1" spans="1:10" ht="20.25" x14ac:dyDescent="0.3">
      <c r="A1" s="2"/>
      <c r="G1" s="100"/>
      <c r="H1" s="100"/>
      <c r="I1" s="100"/>
      <c r="J1" s="100"/>
    </row>
    <row r="2" spans="1:10" ht="20.25" x14ac:dyDescent="0.3">
      <c r="G2" s="101"/>
      <c r="H2" s="101"/>
      <c r="I2" s="101"/>
    </row>
    <row r="14" spans="1:10" x14ac:dyDescent="0.2">
      <c r="C14" t="str">
        <f>IF(OR(A15="")*(A16="")," ",Voorblad!$B$48+60)</f>
        <v xml:space="preserve"> </v>
      </c>
    </row>
    <row r="20" spans="1:15" ht="26.25" x14ac:dyDescent="0.4">
      <c r="A20" s="104" t="s">
        <v>0</v>
      </c>
      <c r="B20" s="104"/>
      <c r="C20" s="104"/>
      <c r="D20" s="104"/>
      <c r="E20" s="104"/>
      <c r="F20" s="104"/>
      <c r="G20" s="104"/>
      <c r="H20" s="104"/>
      <c r="I20" s="104"/>
      <c r="J20" s="104"/>
    </row>
    <row r="21" spans="1:15" ht="16.5" x14ac:dyDescent="0.25">
      <c r="A21" s="105" t="s">
        <v>1</v>
      </c>
      <c r="B21" s="105"/>
      <c r="C21" s="105"/>
      <c r="D21" s="105"/>
      <c r="E21" s="105"/>
      <c r="F21" s="105"/>
      <c r="G21" s="105"/>
      <c r="H21" s="105"/>
      <c r="I21" s="105"/>
      <c r="J21" s="105"/>
    </row>
    <row r="22" spans="1:15" x14ac:dyDescent="0.2">
      <c r="C22" t="str">
        <f>IF(OR(A23="")*(A24="")," ",Voorblad!$B$48+30)</f>
        <v xml:space="preserve"> </v>
      </c>
    </row>
    <row r="23" spans="1:15" x14ac:dyDescent="0.2">
      <c r="E23" s="106" t="s">
        <v>2</v>
      </c>
      <c r="F23" s="107"/>
    </row>
    <row r="26" spans="1:15" ht="26.25" x14ac:dyDescent="0.4">
      <c r="A26" s="103" t="str">
        <f>A34</f>
        <v>Bedrijfsnaam</v>
      </c>
      <c r="B26" s="103"/>
      <c r="C26" s="103"/>
      <c r="D26" s="103"/>
      <c r="E26" s="103"/>
      <c r="F26" s="103"/>
      <c r="G26" s="103"/>
      <c r="H26" s="103"/>
      <c r="I26" s="103"/>
      <c r="J26" s="103"/>
    </row>
    <row r="27" spans="1:15" x14ac:dyDescent="0.2">
      <c r="A27" s="1"/>
      <c r="B27" s="1"/>
      <c r="C27" s="1"/>
      <c r="D27" s="1"/>
      <c r="E27" s="1"/>
      <c r="F27" s="1"/>
      <c r="G27" s="1"/>
      <c r="H27" s="1"/>
      <c r="I27" s="1"/>
      <c r="J27" s="1"/>
    </row>
    <row r="28" spans="1:15" ht="17.100000000000001" customHeight="1" x14ac:dyDescent="0.3">
      <c r="A28" s="1"/>
      <c r="B28" s="1"/>
      <c r="C28" s="76"/>
      <c r="D28" s="1"/>
      <c r="E28" s="108" t="s">
        <v>3</v>
      </c>
      <c r="F28" s="108"/>
      <c r="G28" s="1"/>
      <c r="H28" s="1"/>
      <c r="I28" s="1"/>
      <c r="J28" s="1"/>
    </row>
    <row r="29" spans="1:15" x14ac:dyDescent="0.2">
      <c r="A29" s="1"/>
      <c r="B29" s="1"/>
      <c r="C29" s="1"/>
      <c r="D29" s="1"/>
      <c r="E29" s="1"/>
      <c r="F29" s="1"/>
      <c r="G29" s="1"/>
      <c r="H29" s="1"/>
      <c r="I29" s="1"/>
      <c r="J29" s="1"/>
    </row>
    <row r="30" spans="1:15" ht="20.25" customHeight="1" x14ac:dyDescent="0.3">
      <c r="A30" s="1"/>
      <c r="B30" s="1"/>
      <c r="C30" s="109" t="s">
        <v>4</v>
      </c>
      <c r="D30" s="109"/>
      <c r="E30" s="109"/>
      <c r="F30" s="109"/>
      <c r="G30" s="109"/>
      <c r="H30" s="109"/>
      <c r="I30" s="11"/>
      <c r="J30" s="11"/>
      <c r="K30" s="9"/>
      <c r="L30" s="9"/>
      <c r="M30" s="9"/>
      <c r="N30" s="9"/>
      <c r="O30" s="9"/>
    </row>
    <row r="32" spans="1:15" x14ac:dyDescent="0.2">
      <c r="C32" t="str">
        <f>IF(OR(A29="")*(A30="")," ",Voorblad!$B$48+120)</f>
        <v xml:space="preserve"> </v>
      </c>
    </row>
    <row r="33" spans="1:13" ht="15.75" x14ac:dyDescent="0.25">
      <c r="A33" s="102" t="s">
        <v>5</v>
      </c>
      <c r="B33" s="102"/>
      <c r="C33" s="102"/>
      <c r="D33" s="1"/>
      <c r="E33" s="3"/>
      <c r="G33" s="102" t="s">
        <v>6</v>
      </c>
      <c r="H33" s="97"/>
      <c r="I33" s="97"/>
      <c r="J33" s="97"/>
      <c r="K33" s="97"/>
    </row>
    <row r="34" spans="1:13" ht="14.25" x14ac:dyDescent="0.2">
      <c r="A34" s="96" t="s">
        <v>7</v>
      </c>
      <c r="B34" s="96"/>
      <c r="C34" s="96"/>
      <c r="D34" s="96"/>
      <c r="E34" s="96"/>
      <c r="F34" s="97"/>
      <c r="G34" s="96"/>
      <c r="H34" s="97"/>
      <c r="I34" s="97"/>
      <c r="J34" s="97"/>
      <c r="K34" s="97"/>
    </row>
    <row r="35" spans="1:13" ht="14.25" x14ac:dyDescent="0.2">
      <c r="A35" s="98"/>
      <c r="B35" s="96"/>
      <c r="C35" s="96"/>
      <c r="D35" s="96"/>
      <c r="E35" s="97"/>
      <c r="F35" s="97"/>
      <c r="G35" s="96"/>
      <c r="H35" s="97"/>
      <c r="I35" s="97"/>
      <c r="J35" s="97"/>
      <c r="K35" s="97"/>
    </row>
    <row r="36" spans="1:13" ht="14.25" x14ac:dyDescent="0.2">
      <c r="A36" s="6"/>
      <c r="B36" s="96"/>
      <c r="C36" s="96"/>
      <c r="D36" s="96"/>
      <c r="E36" s="97"/>
      <c r="F36" s="97"/>
      <c r="G36" s="96"/>
      <c r="H36" s="97"/>
      <c r="I36" s="97"/>
      <c r="J36" s="97"/>
      <c r="K36" s="97"/>
    </row>
    <row r="37" spans="1:13" ht="14.25" x14ac:dyDescent="0.2">
      <c r="A37" s="7" t="s">
        <v>8</v>
      </c>
      <c r="B37" s="99"/>
      <c r="C37" s="99"/>
      <c r="D37" s="99"/>
      <c r="E37" s="3"/>
      <c r="G37" s="96"/>
      <c r="H37" s="97"/>
      <c r="I37" s="97"/>
      <c r="J37" s="97"/>
      <c r="K37" s="97"/>
    </row>
    <row r="38" spans="1:13" ht="14.25" x14ac:dyDescent="0.2">
      <c r="A38" s="7" t="s">
        <v>9</v>
      </c>
      <c r="B38" s="99"/>
      <c r="C38" s="99"/>
      <c r="D38" s="99"/>
      <c r="E38" s="3"/>
      <c r="G38" s="96"/>
      <c r="H38" s="97"/>
      <c r="I38" s="97"/>
      <c r="J38" s="97"/>
      <c r="K38" s="97"/>
    </row>
    <row r="39" spans="1:13" ht="13.5" customHeight="1" x14ac:dyDescent="0.2">
      <c r="A39" s="7" t="s">
        <v>10</v>
      </c>
      <c r="B39" s="110"/>
      <c r="C39" s="110"/>
      <c r="D39" s="110"/>
      <c r="E39" s="3"/>
      <c r="G39" s="96"/>
      <c r="H39" s="97"/>
      <c r="I39" s="97"/>
      <c r="J39" s="97"/>
      <c r="K39" s="97"/>
      <c r="L39" s="97"/>
      <c r="M39" s="97"/>
    </row>
    <row r="40" spans="1:13" ht="14.25" x14ac:dyDescent="0.2">
      <c r="A40" s="8" t="s">
        <v>11</v>
      </c>
      <c r="B40" s="120"/>
      <c r="C40" s="116"/>
      <c r="D40" s="116"/>
      <c r="E40" s="3"/>
      <c r="G40" s="96"/>
      <c r="H40" s="97"/>
      <c r="I40" s="97"/>
      <c r="J40" s="97"/>
      <c r="K40" s="97"/>
      <c r="L40" s="97"/>
      <c r="M40" s="97"/>
    </row>
    <row r="41" spans="1:13" ht="14.25" x14ac:dyDescent="0.2">
      <c r="A41" s="8" t="s">
        <v>12</v>
      </c>
      <c r="B41" s="120"/>
      <c r="C41" s="121"/>
      <c r="D41" s="121"/>
      <c r="E41" s="121"/>
      <c r="F41" s="121"/>
      <c r="G41" s="5"/>
      <c r="H41" s="5"/>
      <c r="I41" s="5"/>
      <c r="J41" s="3"/>
    </row>
    <row r="42" spans="1:13" ht="14.25" x14ac:dyDescent="0.2">
      <c r="A42" s="8"/>
      <c r="B42" s="116"/>
      <c r="C42" s="116"/>
      <c r="D42" s="116"/>
      <c r="E42" s="3"/>
      <c r="F42" s="5"/>
      <c r="G42" s="5"/>
      <c r="H42" s="5"/>
      <c r="I42" s="3"/>
      <c r="J42" s="3"/>
    </row>
    <row r="43" spans="1:13" ht="15.75" x14ac:dyDescent="0.25">
      <c r="A43" s="102" t="s">
        <v>13</v>
      </c>
      <c r="B43" s="102"/>
      <c r="C43" s="102"/>
      <c r="D43" s="1"/>
      <c r="E43" s="3"/>
      <c r="G43" s="102"/>
      <c r="H43" s="97"/>
      <c r="I43" s="97"/>
      <c r="J43" s="97"/>
      <c r="K43" s="97"/>
    </row>
    <row r="44" spans="1:13" ht="14.25" x14ac:dyDescent="0.2">
      <c r="A44" s="116" t="s">
        <v>14</v>
      </c>
      <c r="B44" s="116"/>
      <c r="C44" s="116"/>
      <c r="D44" s="116"/>
      <c r="E44" s="117"/>
      <c r="G44" s="110"/>
      <c r="H44" s="110"/>
      <c r="I44" s="110"/>
      <c r="J44" s="110"/>
    </row>
    <row r="45" spans="1:13" ht="15.75" x14ac:dyDescent="0.25">
      <c r="A45" s="118" t="s">
        <v>15</v>
      </c>
      <c r="B45" s="118"/>
      <c r="C45" s="118"/>
      <c r="D45" s="118"/>
      <c r="E45" s="119"/>
      <c r="G45" s="102"/>
      <c r="H45" s="97"/>
      <c r="I45" s="97"/>
      <c r="J45" s="97"/>
      <c r="K45" s="97"/>
    </row>
    <row r="46" spans="1:13" ht="14.25" x14ac:dyDescent="0.2">
      <c r="A46" s="115"/>
      <c r="B46" s="115"/>
      <c r="C46" s="115"/>
      <c r="D46" s="115"/>
      <c r="E46" s="115"/>
      <c r="G46" s="110"/>
      <c r="H46" s="110"/>
      <c r="I46" s="110"/>
      <c r="J46" s="110"/>
    </row>
    <row r="47" spans="1:13" ht="14.25" x14ac:dyDescent="0.2">
      <c r="F47" s="114"/>
      <c r="G47" s="114"/>
      <c r="H47" s="114"/>
      <c r="I47" s="114"/>
      <c r="J47" s="3"/>
    </row>
    <row r="48" spans="1:13" ht="15" x14ac:dyDescent="0.25">
      <c r="A48" s="7" t="s">
        <v>16</v>
      </c>
      <c r="B48" s="113">
        <f ca="1">TODAY()</f>
        <v>46188</v>
      </c>
      <c r="C48" s="113"/>
      <c r="D48" s="113"/>
      <c r="E48" s="3"/>
      <c r="F48" s="112"/>
      <c r="G48" s="112"/>
      <c r="H48" s="112"/>
      <c r="I48" s="3"/>
      <c r="J48" s="3"/>
    </row>
    <row r="49" spans="1:9" ht="14.25" x14ac:dyDescent="0.2">
      <c r="A49" s="111"/>
      <c r="B49" s="111"/>
      <c r="C49" s="111"/>
      <c r="D49" s="111"/>
      <c r="E49" s="4"/>
      <c r="F49" s="98"/>
      <c r="G49" s="98"/>
      <c r="H49" s="98"/>
      <c r="I49" s="98"/>
    </row>
    <row r="50" spans="1:9" x14ac:dyDescent="0.2">
      <c r="F50" s="111"/>
      <c r="G50" s="111"/>
      <c r="H50" s="111"/>
      <c r="I50" s="111"/>
    </row>
    <row r="54" spans="1:9" x14ac:dyDescent="0.2">
      <c r="C54" t="str">
        <f>IF(OR(A55="")*(A56="")," ",Voorblad!$B$48+180)</f>
        <v xml:space="preserve"> </v>
      </c>
    </row>
    <row r="59" spans="1:9" x14ac:dyDescent="0.2">
      <c r="C59" t="str">
        <f>IF(OR(A60="")*(A61="")," ",Voorblad!$B$48+60)</f>
        <v xml:space="preserve"> </v>
      </c>
    </row>
    <row r="63" spans="1:9" x14ac:dyDescent="0.2">
      <c r="C63" t="str">
        <f>IF(OR(A65="")*(A66="")," ",Voorblad!$B$48+270)</f>
        <v xml:space="preserve"> </v>
      </c>
    </row>
    <row r="82" spans="3:3" x14ac:dyDescent="0.2">
      <c r="C82" t="str">
        <f>IF(OR(A83="")*(A86="")," ",Voorblad!$B$48+90)</f>
        <v xml:space="preserve"> </v>
      </c>
    </row>
    <row r="96" spans="3:3" x14ac:dyDescent="0.2">
      <c r="C96" t="str">
        <f>IF(OR(A97="")*(A98="")," ",Voorblad!$B$48+120)</f>
        <v xml:space="preserve"> </v>
      </c>
    </row>
    <row r="105" spans="3:3" x14ac:dyDescent="0.2">
      <c r="C105" t="str">
        <f>IF(OR(A106="")*(A107="")," ",Voorblad!$B$48+90)</f>
        <v xml:space="preserve"> </v>
      </c>
    </row>
    <row r="113" spans="3:3" x14ac:dyDescent="0.2">
      <c r="C113" t="str">
        <f>IF(OR(A114="")*(A115="")," ",Voorblad!$B$48+90)</f>
        <v xml:space="preserve"> </v>
      </c>
    </row>
    <row r="132" spans="3:3" x14ac:dyDescent="0.2">
      <c r="C132" t="str">
        <f>IF(OR(A133="")*(A134="")," ",Voorblad!$B$48+180)</f>
        <v xml:space="preserve"> </v>
      </c>
    </row>
    <row r="143" spans="3:3" x14ac:dyDescent="0.2">
      <c r="C143" t="str">
        <f>IF(OR(A144="")*(A145="")," ",Voorblad!$B$48+150)</f>
        <v xml:space="preserve"> </v>
      </c>
    </row>
    <row r="148" spans="3:3" x14ac:dyDescent="0.2">
      <c r="C148" s="10">
        <f ca="1">Voorblad!B48+30</f>
        <v>46218</v>
      </c>
    </row>
    <row r="171" spans="3:3" x14ac:dyDescent="0.2">
      <c r="C171" t="str">
        <f>IF(OR(A173="")*(A174="")," ",Voorblad!$B$48+210)</f>
        <v xml:space="preserve"> </v>
      </c>
    </row>
  </sheetData>
  <dataConsolidate/>
  <mergeCells count="40">
    <mergeCell ref="G44:J44"/>
    <mergeCell ref="A44:E44"/>
    <mergeCell ref="A45:E45"/>
    <mergeCell ref="G34:K34"/>
    <mergeCell ref="B39:D39"/>
    <mergeCell ref="G35:K35"/>
    <mergeCell ref="G36:K36"/>
    <mergeCell ref="G37:K37"/>
    <mergeCell ref="A43:C43"/>
    <mergeCell ref="G38:K38"/>
    <mergeCell ref="G39:M39"/>
    <mergeCell ref="G40:M40"/>
    <mergeCell ref="B42:D42"/>
    <mergeCell ref="B41:F41"/>
    <mergeCell ref="G43:K43"/>
    <mergeCell ref="B40:D40"/>
    <mergeCell ref="G46:J46"/>
    <mergeCell ref="G45:K45"/>
    <mergeCell ref="F50:I50"/>
    <mergeCell ref="A49:D49"/>
    <mergeCell ref="F48:H48"/>
    <mergeCell ref="F49:I49"/>
    <mergeCell ref="B48:D48"/>
    <mergeCell ref="F47:I47"/>
    <mergeCell ref="A46:E46"/>
    <mergeCell ref="A34:F34"/>
    <mergeCell ref="A35:F35"/>
    <mergeCell ref="B36:F36"/>
    <mergeCell ref="B38:D38"/>
    <mergeCell ref="G1:J1"/>
    <mergeCell ref="G2:I2"/>
    <mergeCell ref="A33:C33"/>
    <mergeCell ref="A26:J26"/>
    <mergeCell ref="A20:J20"/>
    <mergeCell ref="A21:J21"/>
    <mergeCell ref="E23:F23"/>
    <mergeCell ref="B37:D37"/>
    <mergeCell ref="E28:F28"/>
    <mergeCell ref="G33:K33"/>
    <mergeCell ref="C30:H30"/>
  </mergeCells>
  <phoneticPr fontId="0" type="noConversion"/>
  <pageMargins left="0.78740157480314965" right="0.39370078740157483" top="0.98425196850393704" bottom="0.98425196850393704" header="0.51181102362204722" footer="0.51181102362204722"/>
  <pageSetup paperSize="9" orientation="portrait" cellComments="asDisplayed" horizontalDpi="1200" verticalDpi="1200"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67CFA-3996-45B5-8796-EFBB6CDC7325}">
  <dimension ref="A1:N401"/>
  <sheetViews>
    <sheetView showZeros="0" tabSelected="1" zoomScale="140" zoomScaleNormal="140" zoomScaleSheetLayoutView="100" workbookViewId="0">
      <selection activeCell="J416" sqref="A1:M416"/>
    </sheetView>
  </sheetViews>
  <sheetFormatPr defaultRowHeight="12.75" outlineLevelRow="2" x14ac:dyDescent="0.2"/>
  <cols>
    <col min="1" max="1" width="13.42578125" style="64" customWidth="1"/>
    <col min="2" max="2" width="29.140625" style="24" customWidth="1"/>
    <col min="3" max="5" width="4.7109375" style="24" customWidth="1"/>
    <col min="6" max="6" width="5.28515625" style="24" customWidth="1"/>
    <col min="7" max="7" width="6.42578125" style="24" customWidth="1"/>
    <col min="8" max="8" width="30.5703125" style="24" customWidth="1"/>
    <col min="9" max="9" width="23.28515625" style="24" customWidth="1"/>
    <col min="10" max="10" width="23.42578125" style="24" customWidth="1"/>
    <col min="11" max="14" width="5.28515625" style="24" customWidth="1"/>
    <col min="15" max="16384" width="9.140625" style="24"/>
  </cols>
  <sheetData>
    <row r="1" spans="1:10" ht="12.75" customHeight="1" x14ac:dyDescent="0.2">
      <c r="A1" s="14"/>
      <c r="C1" s="93" t="s">
        <v>292</v>
      </c>
      <c r="D1" s="93"/>
      <c r="E1" s="93"/>
      <c r="F1" s="93"/>
      <c r="G1" s="93"/>
      <c r="H1" s="93"/>
      <c r="I1" s="93"/>
      <c r="J1" s="93"/>
    </row>
    <row r="2" spans="1:10" ht="12.75" customHeight="1" x14ac:dyDescent="0.2">
      <c r="A2" s="14"/>
      <c r="C2" s="93"/>
      <c r="D2" s="93"/>
      <c r="E2" s="93"/>
      <c r="F2" s="93"/>
      <c r="G2" s="93"/>
      <c r="H2" s="93"/>
      <c r="I2" s="93"/>
      <c r="J2" s="93"/>
    </row>
    <row r="3" spans="1:10" ht="12.75" customHeight="1" x14ac:dyDescent="0.2">
      <c r="A3" s="14"/>
      <c r="C3" s="93"/>
      <c r="D3" s="93"/>
      <c r="E3" s="93"/>
      <c r="F3" s="93"/>
      <c r="G3" s="93"/>
      <c r="H3" s="93"/>
      <c r="I3" s="93"/>
      <c r="J3" s="93"/>
    </row>
    <row r="4" spans="1:10" ht="12.75" customHeight="1" x14ac:dyDescent="0.2">
      <c r="A4" s="14"/>
      <c r="C4" s="93"/>
      <c r="D4" s="93"/>
      <c r="E4" s="93"/>
      <c r="F4" s="93"/>
      <c r="G4" s="93"/>
      <c r="H4" s="93"/>
      <c r="I4" s="93"/>
      <c r="J4" s="93"/>
    </row>
    <row r="5" spans="1:10" ht="12.75" customHeight="1" x14ac:dyDescent="0.2">
      <c r="A5" s="14"/>
      <c r="C5" s="93"/>
      <c r="D5" s="93"/>
      <c r="E5" s="93"/>
      <c r="F5" s="93"/>
      <c r="G5" s="93"/>
      <c r="H5" s="93"/>
      <c r="I5" s="93"/>
      <c r="J5" s="93"/>
    </row>
    <row r="6" spans="1:10" ht="12.75" customHeight="1" x14ac:dyDescent="0.2">
      <c r="A6" s="14"/>
      <c r="C6" s="93"/>
      <c r="D6" s="93"/>
      <c r="E6" s="93"/>
      <c r="F6" s="93"/>
      <c r="G6" s="93"/>
      <c r="H6" s="93"/>
      <c r="I6" s="93"/>
      <c r="J6" s="93"/>
    </row>
    <row r="7" spans="1:10" ht="12.75" customHeight="1" x14ac:dyDescent="0.2">
      <c r="A7" s="14"/>
      <c r="C7" s="93"/>
      <c r="D7" s="93"/>
      <c r="E7" s="93"/>
      <c r="F7" s="93"/>
      <c r="G7" s="93"/>
      <c r="H7" s="93"/>
      <c r="I7" s="93"/>
      <c r="J7" s="93"/>
    </row>
    <row r="8" spans="1:10" ht="12.75" customHeight="1" x14ac:dyDescent="0.2">
      <c r="A8" s="14"/>
      <c r="C8" s="93"/>
      <c r="D8" s="93"/>
      <c r="E8" s="93"/>
      <c r="F8" s="93"/>
      <c r="G8" s="93"/>
      <c r="H8" s="93"/>
      <c r="I8" s="93"/>
      <c r="J8" s="93"/>
    </row>
    <row r="9" spans="1:10" ht="12.75" customHeight="1" x14ac:dyDescent="0.2">
      <c r="A9" s="14"/>
      <c r="C9" s="93"/>
      <c r="D9" s="93"/>
      <c r="E9" s="93"/>
      <c r="F9" s="93"/>
      <c r="G9" s="93"/>
      <c r="H9" s="93"/>
      <c r="I9" s="93"/>
      <c r="J9" s="93"/>
    </row>
    <row r="10" spans="1:10" ht="12.75" customHeight="1" x14ac:dyDescent="0.2">
      <c r="A10" s="14"/>
      <c r="C10" s="93"/>
      <c r="D10" s="93"/>
      <c r="E10" s="93"/>
      <c r="F10" s="93"/>
      <c r="G10" s="93"/>
      <c r="H10" s="93"/>
      <c r="I10" s="93"/>
      <c r="J10" s="93"/>
    </row>
    <row r="11" spans="1:10" ht="12.75" customHeight="1" x14ac:dyDescent="0.2">
      <c r="A11" s="14"/>
      <c r="C11" s="93"/>
      <c r="D11" s="93"/>
      <c r="E11" s="93"/>
      <c r="F11" s="93"/>
      <c r="G11" s="93"/>
      <c r="H11" s="93"/>
      <c r="I11" s="93"/>
      <c r="J11" s="93"/>
    </row>
    <row r="12" spans="1:10" ht="12.75" customHeight="1" x14ac:dyDescent="0.2">
      <c r="A12" s="14"/>
      <c r="C12" s="30"/>
      <c r="D12" s="30"/>
      <c r="E12" s="30"/>
      <c r="F12" s="30"/>
      <c r="G12" s="30"/>
      <c r="H12" s="30"/>
      <c r="I12" s="30"/>
      <c r="J12" s="30"/>
    </row>
    <row r="13" spans="1:10" x14ac:dyDescent="0.2">
      <c r="A13" s="14"/>
      <c r="B13" s="42" t="s">
        <v>17</v>
      </c>
      <c r="C13" s="123" t="s">
        <v>293</v>
      </c>
      <c r="D13" s="123"/>
      <c r="E13" s="123"/>
      <c r="F13" s="123"/>
      <c r="G13" s="123"/>
      <c r="H13" s="123"/>
      <c r="I13" s="123"/>
      <c r="J13" s="123"/>
    </row>
    <row r="14" spans="1:10" x14ac:dyDescent="0.2">
      <c r="A14" s="14"/>
      <c r="B14" s="42" t="s">
        <v>18</v>
      </c>
      <c r="C14" s="94">
        <v>46188</v>
      </c>
      <c r="D14" s="94"/>
      <c r="E14" s="94"/>
      <c r="F14" s="94"/>
      <c r="G14" s="49"/>
    </row>
    <row r="15" spans="1:10" x14ac:dyDescent="0.2">
      <c r="A15" s="14"/>
      <c r="B15" s="42" t="s">
        <v>19</v>
      </c>
      <c r="C15" s="14" t="s">
        <v>291</v>
      </c>
    </row>
    <row r="16" spans="1:10" x14ac:dyDescent="0.2">
      <c r="A16" s="14"/>
      <c r="B16" s="42" t="s">
        <v>21</v>
      </c>
      <c r="C16" s="122" t="s">
        <v>294</v>
      </c>
      <c r="D16" s="122"/>
      <c r="E16" s="122"/>
      <c r="F16" s="122"/>
      <c r="G16" s="122"/>
      <c r="H16" s="122"/>
      <c r="I16" s="122"/>
      <c r="J16" s="122"/>
    </row>
    <row r="17" spans="1:10" x14ac:dyDescent="0.2">
      <c r="A17" s="14"/>
      <c r="B17" s="43" t="s">
        <v>22</v>
      </c>
      <c r="C17" s="122" t="s">
        <v>295</v>
      </c>
      <c r="D17" s="122"/>
      <c r="E17" s="122"/>
      <c r="F17" s="122"/>
      <c r="G17" s="122"/>
      <c r="H17" s="122"/>
      <c r="I17" s="122"/>
      <c r="J17" s="122"/>
    </row>
    <row r="18" spans="1:10" x14ac:dyDescent="0.2">
      <c r="A18" s="14"/>
    </row>
    <row r="19" spans="1:10" ht="15.75" x14ac:dyDescent="0.2">
      <c r="A19" s="14"/>
      <c r="B19" s="15" t="s">
        <v>23</v>
      </c>
    </row>
    <row r="20" spans="1:10" x14ac:dyDescent="0.2">
      <c r="A20" s="14"/>
      <c r="B20" s="26">
        <v>1</v>
      </c>
      <c r="C20" s="26" t="s">
        <v>24</v>
      </c>
      <c r="D20" s="26"/>
    </row>
    <row r="21" spans="1:10" x14ac:dyDescent="0.2">
      <c r="A21" s="14"/>
      <c r="B21" s="26" t="s">
        <v>25</v>
      </c>
      <c r="C21" s="26" t="s">
        <v>26</v>
      </c>
      <c r="D21" s="26"/>
    </row>
    <row r="22" spans="1:10" x14ac:dyDescent="0.2">
      <c r="A22" s="14"/>
      <c r="B22" s="26" t="s">
        <v>27</v>
      </c>
      <c r="C22" s="26" t="s">
        <v>28</v>
      </c>
      <c r="D22" s="26"/>
    </row>
    <row r="23" spans="1:10" x14ac:dyDescent="0.2">
      <c r="A23" s="14"/>
      <c r="B23" s="26" t="s">
        <v>29</v>
      </c>
      <c r="C23" s="26" t="s">
        <v>30</v>
      </c>
      <c r="D23" s="26"/>
    </row>
    <row r="24" spans="1:10" x14ac:dyDescent="0.2">
      <c r="A24" s="14"/>
      <c r="B24" s="26" t="s">
        <v>31</v>
      </c>
      <c r="C24" s="26" t="s">
        <v>32</v>
      </c>
      <c r="D24" s="26"/>
    </row>
    <row r="25" spans="1:10" x14ac:dyDescent="0.2">
      <c r="A25" s="14"/>
      <c r="B25" s="26" t="s">
        <v>33</v>
      </c>
      <c r="C25" s="26" t="s">
        <v>34</v>
      </c>
      <c r="D25" s="26"/>
    </row>
    <row r="26" spans="1:10" x14ac:dyDescent="0.2">
      <c r="A26" s="14"/>
      <c r="B26" s="26" t="s">
        <v>35</v>
      </c>
      <c r="C26" s="26" t="s">
        <v>36</v>
      </c>
      <c r="D26" s="26"/>
    </row>
    <row r="27" spans="1:10" x14ac:dyDescent="0.2">
      <c r="A27" s="14"/>
      <c r="B27" s="26" t="s">
        <v>37</v>
      </c>
      <c r="C27" s="26" t="s">
        <v>38</v>
      </c>
      <c r="D27" s="26"/>
    </row>
    <row r="28" spans="1:10" x14ac:dyDescent="0.2">
      <c r="A28" s="14"/>
      <c r="B28" s="26" t="s">
        <v>39</v>
      </c>
      <c r="C28" s="26" t="s">
        <v>40</v>
      </c>
      <c r="D28" s="26"/>
    </row>
    <row r="29" spans="1:10" x14ac:dyDescent="0.2">
      <c r="A29" s="14"/>
      <c r="B29" s="26" t="s">
        <v>41</v>
      </c>
      <c r="C29" s="26" t="s">
        <v>42</v>
      </c>
      <c r="D29" s="26"/>
    </row>
    <row r="30" spans="1:10" x14ac:dyDescent="0.2">
      <c r="A30" s="14"/>
      <c r="B30" s="26" t="s">
        <v>43</v>
      </c>
      <c r="C30" s="26" t="s">
        <v>44</v>
      </c>
      <c r="D30" s="26"/>
    </row>
    <row r="31" spans="1:10" x14ac:dyDescent="0.2">
      <c r="A31" s="14"/>
      <c r="B31" s="26" t="s">
        <v>45</v>
      </c>
      <c r="C31" s="26" t="s">
        <v>46</v>
      </c>
      <c r="D31" s="26"/>
    </row>
    <row r="32" spans="1:10" x14ac:dyDescent="0.2">
      <c r="A32" s="14"/>
      <c r="B32" s="26" t="s">
        <v>47</v>
      </c>
      <c r="C32" s="26" t="s">
        <v>48</v>
      </c>
      <c r="D32" s="26"/>
    </row>
    <row r="33" spans="1:10" x14ac:dyDescent="0.2">
      <c r="A33" s="14"/>
      <c r="B33" s="26" t="s">
        <v>49</v>
      </c>
      <c r="C33" s="26" t="s">
        <v>50</v>
      </c>
      <c r="D33" s="26"/>
    </row>
    <row r="34" spans="1:10" x14ac:dyDescent="0.2">
      <c r="A34" s="14"/>
      <c r="B34" s="26" t="s">
        <v>51</v>
      </c>
      <c r="C34" s="26" t="s">
        <v>52</v>
      </c>
      <c r="D34" s="26"/>
    </row>
    <row r="35" spans="1:10" x14ac:dyDescent="0.2">
      <c r="A35" s="14"/>
      <c r="B35" s="26" t="s">
        <v>53</v>
      </c>
      <c r="C35" s="26" t="s">
        <v>54</v>
      </c>
      <c r="D35" s="26"/>
    </row>
    <row r="36" spans="1:10" x14ac:dyDescent="0.2">
      <c r="A36" s="14"/>
      <c r="B36" s="26">
        <v>2</v>
      </c>
      <c r="C36" s="26" t="s">
        <v>55</v>
      </c>
      <c r="D36" s="26"/>
    </row>
    <row r="37" spans="1:10" x14ac:dyDescent="0.2">
      <c r="A37" s="14"/>
      <c r="B37" s="26" t="s">
        <v>56</v>
      </c>
      <c r="C37" s="26" t="s">
        <v>57</v>
      </c>
      <c r="D37" s="26"/>
    </row>
    <row r="38" spans="1:10" x14ac:dyDescent="0.2">
      <c r="A38" s="14"/>
      <c r="B38" s="26" t="s">
        <v>58</v>
      </c>
      <c r="C38" s="26" t="s">
        <v>59</v>
      </c>
      <c r="D38" s="26"/>
    </row>
    <row r="39" spans="1:10" x14ac:dyDescent="0.2">
      <c r="A39" s="14"/>
      <c r="B39" s="26" t="s">
        <v>60</v>
      </c>
      <c r="C39" s="26" t="s">
        <v>61</v>
      </c>
      <c r="D39" s="26"/>
    </row>
    <row r="40" spans="1:10" x14ac:dyDescent="0.2">
      <c r="A40" s="14"/>
      <c r="B40" s="26">
        <v>3</v>
      </c>
      <c r="C40" s="26" t="s">
        <v>62</v>
      </c>
      <c r="D40" s="26"/>
    </row>
    <row r="41" spans="1:10" x14ac:dyDescent="0.2">
      <c r="A41" s="14"/>
      <c r="B41" s="26"/>
      <c r="C41" s="26"/>
      <c r="D41" s="26"/>
    </row>
    <row r="42" spans="1:10" x14ac:dyDescent="0.2">
      <c r="A42" s="14"/>
      <c r="B42" s="26"/>
      <c r="C42" s="26"/>
      <c r="D42" s="26"/>
    </row>
    <row r="43" spans="1:10" s="25" customFormat="1" ht="18.75" x14ac:dyDescent="0.3">
      <c r="A43" s="63"/>
      <c r="B43" s="16" t="s">
        <v>63</v>
      </c>
    </row>
    <row r="44" spans="1:10" x14ac:dyDescent="0.2">
      <c r="A44" s="14"/>
      <c r="B44" s="17" t="s">
        <v>64</v>
      </c>
    </row>
    <row r="45" spans="1:10" x14ac:dyDescent="0.2">
      <c r="A45" s="14"/>
      <c r="B45" s="12" t="s">
        <v>65</v>
      </c>
      <c r="D45" s="124"/>
      <c r="E45" s="124"/>
      <c r="F45" s="124"/>
      <c r="G45" s="124"/>
      <c r="H45" s="124"/>
      <c r="I45" s="124"/>
      <c r="J45" s="124"/>
    </row>
    <row r="46" spans="1:10" x14ac:dyDescent="0.2">
      <c r="A46" s="14"/>
      <c r="B46" s="12"/>
      <c r="C46" s="44" t="s">
        <v>66</v>
      </c>
      <c r="D46" s="24" t="s">
        <v>297</v>
      </c>
    </row>
    <row r="47" spans="1:10" x14ac:dyDescent="0.2">
      <c r="A47" s="14"/>
      <c r="B47" s="12"/>
      <c r="C47" s="44" t="s">
        <v>66</v>
      </c>
      <c r="D47" s="24" t="s">
        <v>298</v>
      </c>
    </row>
    <row r="48" spans="1:10" x14ac:dyDescent="0.2">
      <c r="A48" s="14"/>
      <c r="B48" s="18"/>
    </row>
    <row r="49" spans="1:10" x14ac:dyDescent="0.2">
      <c r="A49" s="14"/>
      <c r="B49" s="17" t="s">
        <v>67</v>
      </c>
    </row>
    <row r="50" spans="1:10" x14ac:dyDescent="0.2">
      <c r="A50" s="14"/>
      <c r="B50" s="18"/>
      <c r="C50" s="44" t="s">
        <v>66</v>
      </c>
      <c r="D50" s="125" t="s">
        <v>296</v>
      </c>
      <c r="E50" s="125"/>
      <c r="F50" s="125"/>
      <c r="G50" s="125"/>
      <c r="H50" s="125"/>
      <c r="I50" s="125"/>
      <c r="J50" s="125"/>
    </row>
    <row r="51" spans="1:10" x14ac:dyDescent="0.2">
      <c r="A51" s="14"/>
      <c r="B51" s="12"/>
    </row>
    <row r="52" spans="1:10" x14ac:dyDescent="0.2">
      <c r="A52" s="14"/>
      <c r="B52" s="17" t="s">
        <v>68</v>
      </c>
    </row>
    <row r="53" spans="1:10" x14ac:dyDescent="0.2">
      <c r="A53" s="14"/>
      <c r="B53" s="12"/>
      <c r="C53" s="44" t="s">
        <v>66</v>
      </c>
      <c r="D53" s="24" t="s">
        <v>69</v>
      </c>
      <c r="J53" s="32" t="s">
        <v>299</v>
      </c>
    </row>
    <row r="54" spans="1:10" x14ac:dyDescent="0.2">
      <c r="A54" s="14"/>
      <c r="B54" s="12"/>
      <c r="C54" s="44" t="s">
        <v>66</v>
      </c>
      <c r="D54" s="85" t="s">
        <v>71</v>
      </c>
      <c r="E54" s="85"/>
      <c r="F54" s="85"/>
      <c r="G54" s="85"/>
      <c r="H54" s="85"/>
      <c r="J54" s="32" t="s">
        <v>299</v>
      </c>
    </row>
    <row r="55" spans="1:10" x14ac:dyDescent="0.2">
      <c r="A55" s="14"/>
      <c r="B55" s="12"/>
      <c r="C55" s="44" t="s">
        <v>66</v>
      </c>
      <c r="D55" s="24" t="s">
        <v>72</v>
      </c>
      <c r="J55" s="32" t="s">
        <v>300</v>
      </c>
    </row>
    <row r="56" spans="1:10" x14ac:dyDescent="0.2">
      <c r="A56" s="14"/>
      <c r="B56" s="12"/>
      <c r="C56" s="44" t="s">
        <v>66</v>
      </c>
      <c r="D56" s="24" t="s">
        <v>73</v>
      </c>
      <c r="J56" s="32" t="s">
        <v>299</v>
      </c>
    </row>
    <row r="57" spans="1:10" x14ac:dyDescent="0.2">
      <c r="A57" s="14"/>
      <c r="B57" s="12"/>
      <c r="C57" s="44"/>
    </row>
    <row r="58" spans="1:10" x14ac:dyDescent="0.2">
      <c r="A58" s="14"/>
      <c r="B58" s="17" t="s">
        <v>74</v>
      </c>
    </row>
    <row r="59" spans="1:10" x14ac:dyDescent="0.2">
      <c r="A59" s="14"/>
      <c r="B59" s="12" t="s">
        <v>75</v>
      </c>
    </row>
    <row r="60" spans="1:10" x14ac:dyDescent="0.2">
      <c r="A60" s="14"/>
      <c r="B60" s="12" t="s">
        <v>76</v>
      </c>
      <c r="C60" s="43" t="s">
        <v>77</v>
      </c>
      <c r="D60" s="13" t="s">
        <v>301</v>
      </c>
    </row>
    <row r="61" spans="1:10" x14ac:dyDescent="0.2">
      <c r="A61" s="14"/>
      <c r="B61" s="12" t="s">
        <v>78</v>
      </c>
      <c r="C61" s="43" t="s">
        <v>77</v>
      </c>
      <c r="D61" s="13" t="s">
        <v>79</v>
      </c>
    </row>
    <row r="62" spans="1:10" x14ac:dyDescent="0.2">
      <c r="A62" s="14"/>
      <c r="B62" s="12" t="s">
        <v>80</v>
      </c>
      <c r="C62" s="43" t="s">
        <v>77</v>
      </c>
      <c r="D62" s="13" t="s">
        <v>81</v>
      </c>
    </row>
    <row r="63" spans="1:10" x14ac:dyDescent="0.2">
      <c r="A63" s="14"/>
      <c r="B63" s="12"/>
    </row>
    <row r="64" spans="1:10" x14ac:dyDescent="0.2">
      <c r="A64" s="14"/>
      <c r="B64" s="12" t="s">
        <v>82</v>
      </c>
    </row>
    <row r="65" spans="1:10" x14ac:dyDescent="0.2">
      <c r="A65" s="14"/>
      <c r="B65" s="12" t="s">
        <v>76</v>
      </c>
      <c r="C65" s="43" t="s">
        <v>77</v>
      </c>
      <c r="D65" s="13" t="s">
        <v>83</v>
      </c>
    </row>
    <row r="66" spans="1:10" x14ac:dyDescent="0.2">
      <c r="A66" s="14"/>
      <c r="B66" s="12" t="s">
        <v>84</v>
      </c>
      <c r="C66" s="43" t="s">
        <v>77</v>
      </c>
      <c r="D66" s="13" t="s">
        <v>85</v>
      </c>
    </row>
    <row r="67" spans="1:10" x14ac:dyDescent="0.2">
      <c r="A67" s="14"/>
      <c r="B67" s="12" t="s">
        <v>86</v>
      </c>
      <c r="C67" s="43" t="s">
        <v>77</v>
      </c>
      <c r="D67" s="24" t="s">
        <v>87</v>
      </c>
    </row>
    <row r="68" spans="1:10" x14ac:dyDescent="0.2">
      <c r="A68" s="14"/>
      <c r="B68" s="12" t="s">
        <v>88</v>
      </c>
      <c r="C68" s="43" t="s">
        <v>77</v>
      </c>
      <c r="D68" s="125" t="s">
        <v>294</v>
      </c>
      <c r="E68" s="125"/>
      <c r="F68" s="125"/>
      <c r="G68" s="125"/>
      <c r="H68" s="125"/>
      <c r="I68" s="125"/>
      <c r="J68" s="125"/>
    </row>
    <row r="69" spans="1:10" x14ac:dyDescent="0.2">
      <c r="A69" s="14"/>
      <c r="B69" s="12" t="s">
        <v>89</v>
      </c>
      <c r="C69" s="43" t="s">
        <v>77</v>
      </c>
      <c r="D69" s="126" t="s">
        <v>302</v>
      </c>
      <c r="E69" s="125"/>
      <c r="F69" s="125"/>
      <c r="G69" s="125"/>
      <c r="H69" s="125"/>
      <c r="I69" s="125"/>
      <c r="J69" s="125"/>
    </row>
    <row r="70" spans="1:10" x14ac:dyDescent="0.2">
      <c r="A70" s="14"/>
      <c r="B70" s="12" t="s">
        <v>90</v>
      </c>
      <c r="C70" s="43" t="s">
        <v>77</v>
      </c>
      <c r="D70" s="125" t="s">
        <v>303</v>
      </c>
      <c r="E70" s="125"/>
      <c r="F70" s="125"/>
      <c r="G70" s="125"/>
      <c r="H70" s="125"/>
      <c r="I70" s="125"/>
      <c r="J70" s="125"/>
    </row>
    <row r="71" spans="1:10" x14ac:dyDescent="0.2">
      <c r="A71" s="14"/>
      <c r="B71" s="12"/>
    </row>
    <row r="72" spans="1:10" x14ac:dyDescent="0.2">
      <c r="A72" s="14"/>
      <c r="B72" s="12" t="s">
        <v>91</v>
      </c>
    </row>
    <row r="73" spans="1:10" x14ac:dyDescent="0.2">
      <c r="A73" s="14"/>
      <c r="B73" s="12" t="s">
        <v>76</v>
      </c>
      <c r="C73" s="43" t="s">
        <v>77</v>
      </c>
      <c r="D73" s="13" t="s">
        <v>83</v>
      </c>
    </row>
    <row r="74" spans="1:10" x14ac:dyDescent="0.2">
      <c r="A74" s="14"/>
      <c r="B74" s="12" t="s">
        <v>84</v>
      </c>
      <c r="C74" s="43" t="s">
        <v>77</v>
      </c>
      <c r="D74" s="13" t="s">
        <v>85</v>
      </c>
    </row>
    <row r="75" spans="1:10" x14ac:dyDescent="0.2">
      <c r="A75" s="14"/>
      <c r="B75" s="12" t="s">
        <v>86</v>
      </c>
      <c r="C75" s="43" t="s">
        <v>77</v>
      </c>
      <c r="D75" s="24" t="s">
        <v>87</v>
      </c>
    </row>
    <row r="76" spans="1:10" x14ac:dyDescent="0.2">
      <c r="A76" s="14"/>
      <c r="B76" s="12" t="s">
        <v>88</v>
      </c>
      <c r="C76" s="43" t="s">
        <v>77</v>
      </c>
      <c r="D76" s="125" t="s">
        <v>107</v>
      </c>
      <c r="E76" s="125"/>
      <c r="F76" s="125"/>
      <c r="G76" s="125"/>
      <c r="H76" s="125"/>
      <c r="I76" s="125"/>
      <c r="J76" s="125"/>
    </row>
    <row r="77" spans="1:10" x14ac:dyDescent="0.2">
      <c r="A77" s="14"/>
      <c r="B77" s="12" t="s">
        <v>89</v>
      </c>
      <c r="C77" s="43" t="s">
        <v>77</v>
      </c>
      <c r="D77" s="126" t="s">
        <v>304</v>
      </c>
      <c r="E77" s="125"/>
      <c r="F77" s="125"/>
      <c r="G77" s="125"/>
      <c r="H77" s="125"/>
      <c r="I77" s="125"/>
      <c r="J77" s="125"/>
    </row>
    <row r="78" spans="1:10" x14ac:dyDescent="0.2">
      <c r="A78" s="14"/>
      <c r="B78" s="12"/>
      <c r="C78" s="43"/>
      <c r="D78" s="45"/>
    </row>
    <row r="79" spans="1:10" x14ac:dyDescent="0.2">
      <c r="A79" s="14"/>
      <c r="B79" s="12" t="s">
        <v>92</v>
      </c>
    </row>
    <row r="80" spans="1:10" x14ac:dyDescent="0.2">
      <c r="A80" s="14"/>
      <c r="B80" s="12" t="s">
        <v>76</v>
      </c>
      <c r="C80" s="43" t="s">
        <v>77</v>
      </c>
      <c r="D80" s="14" t="s">
        <v>305</v>
      </c>
    </row>
    <row r="81" spans="1:4" x14ac:dyDescent="0.2">
      <c r="A81" s="14"/>
      <c r="B81" s="12" t="s">
        <v>84</v>
      </c>
      <c r="C81" s="43" t="s">
        <v>77</v>
      </c>
      <c r="D81" s="12"/>
    </row>
    <row r="82" spans="1:4" x14ac:dyDescent="0.2">
      <c r="A82" s="14"/>
      <c r="B82" s="12" t="s">
        <v>86</v>
      </c>
      <c r="C82" s="43" t="s">
        <v>77</v>
      </c>
    </row>
    <row r="83" spans="1:4" x14ac:dyDescent="0.2">
      <c r="A83" s="14"/>
      <c r="B83" s="12" t="s">
        <v>88</v>
      </c>
      <c r="C83" s="43" t="s">
        <v>77</v>
      </c>
    </row>
    <row r="84" spans="1:4" x14ac:dyDescent="0.2">
      <c r="A84" s="14"/>
      <c r="B84" s="12" t="s">
        <v>89</v>
      </c>
      <c r="C84" s="43" t="s">
        <v>77</v>
      </c>
      <c r="D84" s="12"/>
    </row>
    <row r="85" spans="1:4" x14ac:dyDescent="0.2">
      <c r="A85" s="14"/>
      <c r="B85" s="12" t="s">
        <v>90</v>
      </c>
      <c r="C85" s="43" t="s">
        <v>77</v>
      </c>
      <c r="D85" s="12"/>
    </row>
    <row r="86" spans="1:4" x14ac:dyDescent="0.2">
      <c r="A86" s="14"/>
      <c r="B86" s="12"/>
    </row>
    <row r="87" spans="1:4" x14ac:dyDescent="0.2">
      <c r="A87" s="14"/>
      <c r="B87" s="12" t="s">
        <v>93</v>
      </c>
    </row>
    <row r="88" spans="1:4" x14ac:dyDescent="0.2">
      <c r="A88" s="14"/>
      <c r="B88" s="12" t="s">
        <v>76</v>
      </c>
      <c r="C88" s="43" t="s">
        <v>77</v>
      </c>
      <c r="D88" s="14" t="s">
        <v>306</v>
      </c>
    </row>
    <row r="89" spans="1:4" x14ac:dyDescent="0.2">
      <c r="A89" s="14"/>
      <c r="B89" s="12" t="s">
        <v>84</v>
      </c>
      <c r="C89" s="43" t="s">
        <v>77</v>
      </c>
      <c r="D89" s="12"/>
    </row>
    <row r="90" spans="1:4" x14ac:dyDescent="0.2">
      <c r="A90" s="14"/>
      <c r="B90" s="12" t="s">
        <v>86</v>
      </c>
      <c r="C90" s="43" t="s">
        <v>77</v>
      </c>
    </row>
    <row r="91" spans="1:4" x14ac:dyDescent="0.2">
      <c r="A91" s="14"/>
      <c r="B91" s="12" t="s">
        <v>88</v>
      </c>
      <c r="C91" s="43" t="s">
        <v>77</v>
      </c>
    </row>
    <row r="92" spans="1:4" x14ac:dyDescent="0.2">
      <c r="A92" s="14"/>
      <c r="B92" s="12" t="s">
        <v>89</v>
      </c>
      <c r="C92" s="43" t="s">
        <v>77</v>
      </c>
      <c r="D92" s="12"/>
    </row>
    <row r="93" spans="1:4" x14ac:dyDescent="0.2">
      <c r="A93" s="14"/>
      <c r="B93" s="12" t="s">
        <v>90</v>
      </c>
      <c r="C93" s="43" t="s">
        <v>77</v>
      </c>
      <c r="D93" s="12"/>
    </row>
    <row r="94" spans="1:4" x14ac:dyDescent="0.2">
      <c r="A94" s="14"/>
      <c r="B94" s="12"/>
      <c r="D94" s="12"/>
    </row>
    <row r="95" spans="1:4" x14ac:dyDescent="0.2">
      <c r="A95" s="14"/>
      <c r="B95" s="17" t="s">
        <v>94</v>
      </c>
    </row>
    <row r="96" spans="1:4" x14ac:dyDescent="0.2">
      <c r="A96" s="14"/>
      <c r="B96" s="18" t="s">
        <v>95</v>
      </c>
    </row>
    <row r="97" spans="1:10" x14ac:dyDescent="0.2">
      <c r="A97" s="14"/>
      <c r="B97" s="19" t="s">
        <v>96</v>
      </c>
      <c r="C97" s="43" t="s">
        <v>77</v>
      </c>
      <c r="D97" s="127">
        <v>46388</v>
      </c>
      <c r="E97" s="125"/>
      <c r="F97" s="125"/>
      <c r="G97" s="125"/>
      <c r="H97" s="125"/>
      <c r="I97" s="125"/>
      <c r="J97" s="125"/>
    </row>
    <row r="98" spans="1:10" x14ac:dyDescent="0.2">
      <c r="A98" s="14"/>
      <c r="B98" s="19"/>
      <c r="C98" s="43"/>
      <c r="D98" s="46"/>
      <c r="E98" s="46"/>
      <c r="F98" s="46"/>
      <c r="G98" s="46"/>
    </row>
    <row r="99" spans="1:10" x14ac:dyDescent="0.2">
      <c r="A99" s="14"/>
      <c r="B99" s="18" t="s">
        <v>97</v>
      </c>
    </row>
    <row r="100" spans="1:10" x14ac:dyDescent="0.2">
      <c r="A100" s="14"/>
      <c r="B100" s="19" t="s">
        <v>96</v>
      </c>
      <c r="C100" s="43" t="s">
        <v>77</v>
      </c>
      <c r="D100" s="125" t="s">
        <v>307</v>
      </c>
      <c r="E100" s="125"/>
      <c r="F100" s="125"/>
      <c r="G100" s="125"/>
      <c r="H100" s="125"/>
      <c r="I100" s="125"/>
      <c r="J100" s="125"/>
    </row>
    <row r="101" spans="1:10" x14ac:dyDescent="0.2">
      <c r="A101" s="14"/>
      <c r="B101" s="19"/>
      <c r="C101" s="43"/>
      <c r="D101" s="46"/>
      <c r="E101" s="46"/>
      <c r="F101" s="46"/>
      <c r="G101" s="46"/>
    </row>
    <row r="102" spans="1:10" x14ac:dyDescent="0.2">
      <c r="A102" s="14"/>
      <c r="B102" s="18" t="s">
        <v>98</v>
      </c>
    </row>
    <row r="103" spans="1:10" x14ac:dyDescent="0.2">
      <c r="A103" s="14"/>
      <c r="B103" s="19" t="s">
        <v>96</v>
      </c>
      <c r="C103" s="43" t="s">
        <v>77</v>
      </c>
      <c r="D103" s="125">
        <v>4</v>
      </c>
      <c r="E103" s="125"/>
      <c r="F103" s="125"/>
      <c r="G103" s="125"/>
      <c r="H103" s="125"/>
      <c r="I103" s="125"/>
      <c r="J103" s="125"/>
    </row>
    <row r="104" spans="1:10" x14ac:dyDescent="0.2">
      <c r="A104" s="14"/>
      <c r="B104" s="19"/>
      <c r="C104" s="43"/>
      <c r="D104" s="46"/>
      <c r="E104" s="46"/>
      <c r="F104" s="46"/>
      <c r="G104" s="46"/>
    </row>
    <row r="105" spans="1:10" x14ac:dyDescent="0.2">
      <c r="A105" s="14"/>
      <c r="B105" s="18" t="s">
        <v>99</v>
      </c>
    </row>
    <row r="106" spans="1:10" x14ac:dyDescent="0.2">
      <c r="A106" s="14"/>
      <c r="B106" s="19" t="s">
        <v>96</v>
      </c>
      <c r="C106" s="43" t="s">
        <v>77</v>
      </c>
      <c r="D106" s="125">
        <v>1</v>
      </c>
      <c r="E106" s="125"/>
      <c r="F106" s="125"/>
      <c r="G106" s="125"/>
      <c r="H106" s="125"/>
      <c r="I106" s="125"/>
      <c r="J106" s="125"/>
    </row>
    <row r="107" spans="1:10" x14ac:dyDescent="0.2">
      <c r="A107" s="14"/>
      <c r="B107" s="19"/>
      <c r="C107" s="43"/>
      <c r="D107" s="46"/>
      <c r="E107" s="46"/>
      <c r="F107" s="46"/>
      <c r="G107" s="46"/>
    </row>
    <row r="108" spans="1:10" x14ac:dyDescent="0.2">
      <c r="A108" s="14"/>
      <c r="B108" s="18" t="s">
        <v>100</v>
      </c>
    </row>
    <row r="109" spans="1:10" x14ac:dyDescent="0.2">
      <c r="A109" s="14"/>
      <c r="B109" s="18"/>
      <c r="C109" s="43" t="s">
        <v>77</v>
      </c>
      <c r="D109" s="125" t="s">
        <v>306</v>
      </c>
      <c r="E109" s="125"/>
      <c r="F109" s="125"/>
      <c r="G109" s="125"/>
      <c r="H109" s="125"/>
      <c r="I109" s="125"/>
      <c r="J109" s="125"/>
    </row>
    <row r="110" spans="1:10" x14ac:dyDescent="0.2">
      <c r="A110" s="14"/>
      <c r="B110" s="18"/>
      <c r="C110" s="43" t="s">
        <v>77</v>
      </c>
      <c r="D110" s="47"/>
      <c r="E110" s="46"/>
      <c r="F110" s="46"/>
      <c r="G110" s="46"/>
    </row>
    <row r="111" spans="1:10" x14ac:dyDescent="0.2">
      <c r="A111" s="14"/>
      <c r="B111" s="18"/>
      <c r="C111" s="43" t="s">
        <v>77</v>
      </c>
      <c r="D111" s="47"/>
      <c r="E111" s="46"/>
      <c r="F111" s="46"/>
      <c r="G111" s="46"/>
    </row>
    <row r="112" spans="1:10" x14ac:dyDescent="0.2">
      <c r="A112" s="14"/>
      <c r="B112" s="18"/>
    </row>
    <row r="113" spans="1:10" x14ac:dyDescent="0.2">
      <c r="A113" s="14"/>
      <c r="B113" s="18" t="s">
        <v>101</v>
      </c>
    </row>
    <row r="114" spans="1:10" x14ac:dyDescent="0.2">
      <c r="A114" s="14"/>
      <c r="B114" s="19"/>
      <c r="C114" s="43" t="s">
        <v>77</v>
      </c>
      <c r="D114" s="125" t="s">
        <v>306</v>
      </c>
      <c r="E114" s="125"/>
      <c r="F114" s="125"/>
      <c r="G114" s="125"/>
      <c r="H114" s="125"/>
      <c r="I114" s="125"/>
      <c r="J114" s="125"/>
    </row>
    <row r="115" spans="1:10" x14ac:dyDescent="0.2">
      <c r="A115" s="14"/>
      <c r="B115" s="19"/>
      <c r="C115" s="43" t="s">
        <v>77</v>
      </c>
      <c r="D115" s="13"/>
    </row>
    <row r="116" spans="1:10" x14ac:dyDescent="0.2">
      <c r="A116" s="14"/>
      <c r="B116" s="19"/>
      <c r="C116" s="43" t="s">
        <v>77</v>
      </c>
      <c r="D116" s="13"/>
    </row>
    <row r="117" spans="1:10" x14ac:dyDescent="0.2">
      <c r="A117" s="14"/>
      <c r="B117" s="19" t="s">
        <v>96</v>
      </c>
      <c r="D117" s="19"/>
    </row>
    <row r="118" spans="1:10" x14ac:dyDescent="0.2">
      <c r="A118" s="14"/>
      <c r="B118" s="18" t="s">
        <v>102</v>
      </c>
    </row>
    <row r="119" spans="1:10" x14ac:dyDescent="0.2">
      <c r="A119" s="14"/>
      <c r="B119" s="27"/>
      <c r="C119" s="43" t="s">
        <v>77</v>
      </c>
      <c r="D119" s="124" t="s">
        <v>306</v>
      </c>
      <c r="E119" s="124"/>
      <c r="F119" s="124"/>
      <c r="G119" s="124"/>
      <c r="H119" s="124"/>
      <c r="I119" s="124"/>
      <c r="J119" s="124"/>
    </row>
    <row r="120" spans="1:10" x14ac:dyDescent="0.2">
      <c r="A120" s="14"/>
      <c r="B120" s="27"/>
      <c r="C120" s="43" t="s">
        <v>77</v>
      </c>
    </row>
    <row r="121" spans="1:10" x14ac:dyDescent="0.2">
      <c r="A121" s="14"/>
      <c r="B121" s="27"/>
    </row>
    <row r="122" spans="1:10" x14ac:dyDescent="0.2">
      <c r="A122" s="14"/>
      <c r="B122" s="17" t="s">
        <v>103</v>
      </c>
    </row>
    <row r="123" spans="1:10" x14ac:dyDescent="0.2">
      <c r="A123" s="14"/>
      <c r="B123" s="48" t="s">
        <v>104</v>
      </c>
      <c r="C123" s="43" t="s">
        <v>77</v>
      </c>
      <c r="D123" s="95"/>
      <c r="E123" s="95"/>
      <c r="F123" s="95"/>
      <c r="G123" s="46"/>
    </row>
    <row r="124" spans="1:10" x14ac:dyDescent="0.2">
      <c r="A124" s="14"/>
      <c r="B124" s="48" t="s">
        <v>105</v>
      </c>
      <c r="C124" s="43" t="s">
        <v>77</v>
      </c>
      <c r="D124" s="95"/>
      <c r="E124" s="95"/>
      <c r="F124" s="95"/>
      <c r="G124" s="46"/>
    </row>
    <row r="125" spans="1:10" x14ac:dyDescent="0.2">
      <c r="A125" s="14"/>
      <c r="B125" s="48"/>
      <c r="C125" s="43"/>
      <c r="D125" s="46"/>
      <c r="E125" s="46"/>
      <c r="F125" s="46"/>
      <c r="G125" s="46"/>
    </row>
    <row r="126" spans="1:10" x14ac:dyDescent="0.2">
      <c r="A126" s="14"/>
      <c r="B126" s="17" t="s">
        <v>106</v>
      </c>
    </row>
    <row r="127" spans="1:10" x14ac:dyDescent="0.2">
      <c r="A127" s="14"/>
      <c r="B127" s="17"/>
    </row>
    <row r="128" spans="1:10" x14ac:dyDescent="0.2">
      <c r="A128" s="14"/>
      <c r="B128" s="48" t="s">
        <v>76</v>
      </c>
      <c r="C128" s="43" t="s">
        <v>77</v>
      </c>
      <c r="H128" s="24" t="s">
        <v>107</v>
      </c>
      <c r="I128" s="75" t="s">
        <v>108</v>
      </c>
    </row>
    <row r="129" spans="1:14" x14ac:dyDescent="0.2">
      <c r="A129" s="14"/>
      <c r="B129" s="17"/>
    </row>
    <row r="130" spans="1:14" x14ac:dyDescent="0.2">
      <c r="A130" s="14"/>
      <c r="B130" s="12" t="s">
        <v>96</v>
      </c>
    </row>
    <row r="131" spans="1:14" x14ac:dyDescent="0.2">
      <c r="A131" s="14"/>
      <c r="B131" s="17" t="s">
        <v>109</v>
      </c>
    </row>
    <row r="132" spans="1:14" x14ac:dyDescent="0.2">
      <c r="A132" s="14"/>
      <c r="B132" s="12" t="s">
        <v>76</v>
      </c>
      <c r="D132" s="13" t="s">
        <v>110</v>
      </c>
    </row>
    <row r="133" spans="1:14" x14ac:dyDescent="0.2">
      <c r="A133" s="14"/>
      <c r="B133" s="12" t="s">
        <v>80</v>
      </c>
      <c r="D133" s="13" t="s">
        <v>111</v>
      </c>
    </row>
    <row r="134" spans="1:14" x14ac:dyDescent="0.2">
      <c r="A134" s="14"/>
      <c r="B134" s="12" t="s">
        <v>86</v>
      </c>
      <c r="D134" s="13" t="s">
        <v>112</v>
      </c>
    </row>
    <row r="135" spans="1:14" x14ac:dyDescent="0.2">
      <c r="A135" s="14"/>
      <c r="B135" s="12" t="s">
        <v>78</v>
      </c>
      <c r="D135" s="13" t="s">
        <v>113</v>
      </c>
    </row>
    <row r="136" spans="1:14" x14ac:dyDescent="0.2">
      <c r="A136" s="14"/>
      <c r="B136" s="12" t="s">
        <v>86</v>
      </c>
      <c r="D136" s="13" t="s">
        <v>114</v>
      </c>
    </row>
    <row r="137" spans="1:14" x14ac:dyDescent="0.2">
      <c r="A137" s="14"/>
      <c r="B137" s="12" t="s">
        <v>90</v>
      </c>
      <c r="D137" s="13" t="s">
        <v>115</v>
      </c>
    </row>
    <row r="138" spans="1:14" x14ac:dyDescent="0.2">
      <c r="A138" s="14"/>
      <c r="B138" s="12" t="s">
        <v>116</v>
      </c>
      <c r="D138" s="13" t="s">
        <v>117</v>
      </c>
    </row>
    <row r="139" spans="1:14" ht="15.75" x14ac:dyDescent="0.2">
      <c r="A139" s="14"/>
      <c r="B139" s="20"/>
    </row>
    <row r="140" spans="1:14" s="25" customFormat="1" ht="18.75" x14ac:dyDescent="0.3">
      <c r="A140" s="63"/>
      <c r="B140" s="16" t="s">
        <v>118</v>
      </c>
    </row>
    <row r="141" spans="1:14" x14ac:dyDescent="0.2">
      <c r="A141" s="14"/>
      <c r="B141" s="17" t="s">
        <v>119</v>
      </c>
    </row>
    <row r="142" spans="1:14" x14ac:dyDescent="0.2">
      <c r="A142" s="14"/>
      <c r="B142" s="12" t="s">
        <v>120</v>
      </c>
    </row>
    <row r="143" spans="1:14" x14ac:dyDescent="0.2">
      <c r="A143" s="14"/>
      <c r="B143" s="12"/>
    </row>
    <row r="144" spans="1:14" ht="26.25" customHeight="1" x14ac:dyDescent="0.2">
      <c r="A144" s="14"/>
      <c r="B144" s="85" t="s">
        <v>121</v>
      </c>
      <c r="C144" s="85"/>
      <c r="D144" s="85"/>
      <c r="E144" s="85"/>
      <c r="F144" s="85"/>
      <c r="G144" s="85"/>
      <c r="H144" s="85"/>
      <c r="I144" s="85"/>
      <c r="J144" s="85"/>
      <c r="K144" s="57"/>
      <c r="L144" s="57"/>
      <c r="M144" s="57"/>
      <c r="N144" s="32"/>
    </row>
    <row r="145" spans="1:14" ht="12" customHeight="1" x14ac:dyDescent="0.2">
      <c r="A145" s="14"/>
      <c r="B145" s="23"/>
      <c r="C145" s="23"/>
      <c r="D145" s="23"/>
      <c r="E145" s="23"/>
      <c r="F145" s="23"/>
      <c r="G145" s="23"/>
      <c r="H145" s="23"/>
      <c r="I145" s="23"/>
      <c r="J145" s="23"/>
      <c r="K145" s="23"/>
      <c r="L145" s="23"/>
      <c r="M145" s="23"/>
      <c r="N145" s="32"/>
    </row>
    <row r="146" spans="1:14" ht="27" customHeight="1" x14ac:dyDescent="0.2">
      <c r="A146" s="14"/>
      <c r="B146" s="88" t="s">
        <v>122</v>
      </c>
      <c r="C146" s="88"/>
      <c r="D146" s="88"/>
      <c r="E146" s="88"/>
      <c r="F146" s="88"/>
      <c r="G146" s="88"/>
      <c r="H146" s="88"/>
      <c r="I146" s="88"/>
      <c r="J146" s="88"/>
      <c r="K146" s="88"/>
      <c r="L146" s="88"/>
      <c r="M146" s="88"/>
      <c r="N146" s="32"/>
    </row>
    <row r="147" spans="1:14" ht="12" customHeight="1" x14ac:dyDescent="0.2">
      <c r="A147" s="14"/>
      <c r="B147" s="23"/>
      <c r="C147" s="23"/>
      <c r="D147" s="23"/>
      <c r="E147" s="23"/>
      <c r="F147" s="23"/>
      <c r="G147" s="23"/>
      <c r="H147" s="23"/>
      <c r="I147" s="23"/>
      <c r="J147" s="23"/>
      <c r="K147" s="23"/>
      <c r="L147" s="23"/>
      <c r="M147" s="23"/>
      <c r="N147" s="32"/>
    </row>
    <row r="148" spans="1:14" ht="38.25" customHeight="1" x14ac:dyDescent="0.2">
      <c r="A148" s="14"/>
      <c r="B148" s="88" t="s">
        <v>123</v>
      </c>
      <c r="C148" s="88"/>
      <c r="D148" s="88"/>
      <c r="E148" s="88"/>
      <c r="F148" s="88"/>
      <c r="G148" s="88"/>
      <c r="H148" s="88"/>
      <c r="I148" s="88"/>
      <c r="J148" s="88"/>
      <c r="K148" s="57"/>
      <c r="L148" s="57"/>
      <c r="M148" s="57"/>
      <c r="N148" s="32"/>
    </row>
    <row r="149" spans="1:14" x14ac:dyDescent="0.2">
      <c r="A149" s="14"/>
      <c r="B149" s="31"/>
      <c r="C149" s="32"/>
      <c r="D149" s="32"/>
      <c r="E149" s="32"/>
      <c r="F149" s="32"/>
      <c r="G149" s="32"/>
      <c r="H149" s="32"/>
      <c r="I149" s="32"/>
      <c r="J149" s="32"/>
      <c r="K149" s="32"/>
      <c r="L149" s="32"/>
      <c r="M149" s="32"/>
      <c r="N149" s="32"/>
    </row>
    <row r="150" spans="1:14" ht="26.25" customHeight="1" x14ac:dyDescent="0.2">
      <c r="A150" s="14"/>
      <c r="B150" s="88" t="s">
        <v>124</v>
      </c>
      <c r="C150" s="88"/>
      <c r="D150" s="88"/>
      <c r="E150" s="88"/>
      <c r="F150" s="88"/>
      <c r="G150" s="88"/>
      <c r="H150" s="88"/>
      <c r="I150" s="88"/>
      <c r="J150" s="88"/>
      <c r="K150" s="57"/>
      <c r="L150" s="57"/>
      <c r="M150" s="57"/>
      <c r="N150" s="32"/>
    </row>
    <row r="151" spans="1:14" x14ac:dyDescent="0.2">
      <c r="A151" s="14"/>
      <c r="B151" s="31"/>
      <c r="C151" s="32"/>
      <c r="D151" s="32"/>
      <c r="E151" s="32"/>
      <c r="F151" s="32"/>
      <c r="G151" s="32"/>
      <c r="H151" s="32"/>
      <c r="I151" s="32"/>
      <c r="J151" s="32"/>
      <c r="K151" s="32"/>
      <c r="L151" s="32"/>
      <c r="M151" s="32"/>
      <c r="N151" s="32"/>
    </row>
    <row r="152" spans="1:14" x14ac:dyDescent="0.2">
      <c r="A152" s="14"/>
      <c r="B152" s="88" t="s">
        <v>125</v>
      </c>
      <c r="C152" s="88"/>
      <c r="D152" s="88"/>
      <c r="E152" s="88"/>
      <c r="F152" s="88"/>
      <c r="G152" s="88"/>
      <c r="H152" s="88"/>
      <c r="I152" s="88"/>
      <c r="J152" s="88"/>
      <c r="K152" s="88"/>
      <c r="L152" s="88"/>
      <c r="M152" s="88"/>
      <c r="N152" s="32"/>
    </row>
    <row r="153" spans="1:14" x14ac:dyDescent="0.2">
      <c r="A153" s="14"/>
      <c r="B153" s="31"/>
      <c r="D153" s="12"/>
    </row>
    <row r="154" spans="1:14" x14ac:dyDescent="0.2">
      <c r="A154" s="14"/>
      <c r="B154" s="31"/>
      <c r="D154" s="12"/>
    </row>
    <row r="155" spans="1:14" x14ac:dyDescent="0.2">
      <c r="A155" s="14"/>
      <c r="B155" s="17" t="s">
        <v>126</v>
      </c>
      <c r="D155" s="12"/>
    </row>
    <row r="156" spans="1:14" x14ac:dyDescent="0.2">
      <c r="A156" s="14"/>
      <c r="B156" s="128" t="s">
        <v>127</v>
      </c>
      <c r="C156" s="124"/>
      <c r="D156" s="129"/>
      <c r="E156" s="124"/>
    </row>
    <row r="157" spans="1:14" ht="13.5" thickBot="1" x14ac:dyDescent="0.25">
      <c r="A157" s="14"/>
      <c r="B157" s="128"/>
      <c r="C157" s="124"/>
      <c r="D157" s="129"/>
      <c r="E157" s="124"/>
    </row>
    <row r="158" spans="1:14" ht="51.75" customHeight="1" thickBot="1" x14ac:dyDescent="0.25">
      <c r="A158" s="14"/>
      <c r="B158" s="90" t="s">
        <v>128</v>
      </c>
      <c r="C158" s="91"/>
      <c r="D158" s="91"/>
      <c r="E158" s="91"/>
      <c r="F158" s="92"/>
      <c r="G158" s="65" t="s">
        <v>129</v>
      </c>
      <c r="H158" s="68" t="s">
        <v>130</v>
      </c>
      <c r="I158" s="65" t="s">
        <v>131</v>
      </c>
      <c r="J158" s="65" t="s">
        <v>132</v>
      </c>
    </row>
    <row r="159" spans="1:14" x14ac:dyDescent="0.2">
      <c r="A159" s="14"/>
      <c r="B159" s="14"/>
      <c r="C159" s="56"/>
      <c r="D159" s="57"/>
      <c r="E159" s="57"/>
      <c r="F159" s="57"/>
      <c r="G159" s="57"/>
    </row>
    <row r="160" spans="1:14" x14ac:dyDescent="0.2">
      <c r="A160" s="59">
        <v>10</v>
      </c>
      <c r="B160" s="78" t="s">
        <v>133</v>
      </c>
      <c r="C160" s="78"/>
      <c r="D160" s="78"/>
      <c r="E160" s="78"/>
      <c r="F160" s="78"/>
      <c r="G160" s="78"/>
      <c r="H160" s="54"/>
      <c r="I160" s="54"/>
      <c r="J160" s="54"/>
    </row>
    <row r="161" spans="1:8" outlineLevel="1" x14ac:dyDescent="0.2">
      <c r="A161" s="60"/>
      <c r="B161" s="77" t="s">
        <v>134</v>
      </c>
      <c r="C161" s="77"/>
      <c r="D161" s="77"/>
      <c r="E161" s="77"/>
      <c r="F161" s="77"/>
      <c r="G161" s="32" t="s">
        <v>160</v>
      </c>
      <c r="H161" s="55" t="s">
        <v>135</v>
      </c>
    </row>
    <row r="162" spans="1:8" outlineLevel="1" x14ac:dyDescent="0.2">
      <c r="A162" s="60"/>
      <c r="B162" s="77" t="s">
        <v>136</v>
      </c>
      <c r="C162" s="77"/>
      <c r="D162" s="77"/>
      <c r="E162" s="77"/>
      <c r="F162" s="77"/>
      <c r="G162" s="32" t="s">
        <v>160</v>
      </c>
      <c r="H162" s="55" t="s">
        <v>135</v>
      </c>
    </row>
    <row r="163" spans="1:8" ht="12.75" customHeight="1" outlineLevel="1" x14ac:dyDescent="0.2">
      <c r="A163" s="60"/>
      <c r="B163" s="77" t="s">
        <v>137</v>
      </c>
      <c r="C163" s="77"/>
      <c r="D163" s="77"/>
      <c r="E163" s="77"/>
      <c r="F163" s="77"/>
      <c r="G163" s="32" t="s">
        <v>160</v>
      </c>
      <c r="H163" s="55" t="s">
        <v>135</v>
      </c>
    </row>
    <row r="164" spans="1:8" outlineLevel="1" x14ac:dyDescent="0.2">
      <c r="A164" s="60"/>
      <c r="B164" s="77" t="s">
        <v>138</v>
      </c>
      <c r="C164" s="77"/>
      <c r="D164" s="77"/>
      <c r="E164" s="77"/>
      <c r="F164" s="77"/>
      <c r="G164" s="32" t="s">
        <v>160</v>
      </c>
      <c r="H164" s="55" t="s">
        <v>135</v>
      </c>
    </row>
    <row r="165" spans="1:8" outlineLevel="1" x14ac:dyDescent="0.2">
      <c r="A165" s="60"/>
      <c r="B165" s="69" t="s">
        <v>139</v>
      </c>
      <c r="C165" s="69"/>
      <c r="D165" s="69"/>
      <c r="E165" s="69"/>
      <c r="F165" s="69"/>
      <c r="G165" s="32" t="s">
        <v>160</v>
      </c>
      <c r="H165" s="55" t="s">
        <v>140</v>
      </c>
    </row>
    <row r="166" spans="1:8" outlineLevel="1" x14ac:dyDescent="0.2">
      <c r="A166" s="60"/>
      <c r="B166" s="77" t="s">
        <v>141</v>
      </c>
      <c r="C166" s="77"/>
      <c r="D166" s="77"/>
      <c r="E166" s="77"/>
      <c r="F166" s="77"/>
      <c r="G166" s="32" t="s">
        <v>160</v>
      </c>
      <c r="H166" s="55" t="s">
        <v>135</v>
      </c>
    </row>
    <row r="167" spans="1:8" outlineLevel="1" x14ac:dyDescent="0.2">
      <c r="A167" s="60"/>
      <c r="B167" s="77" t="s">
        <v>142</v>
      </c>
      <c r="C167" s="77"/>
      <c r="D167" s="77"/>
      <c r="E167" s="77"/>
      <c r="F167" s="77"/>
      <c r="G167" s="32" t="s">
        <v>70</v>
      </c>
      <c r="H167" s="55" t="s">
        <v>143</v>
      </c>
    </row>
    <row r="168" spans="1:8" outlineLevel="1" x14ac:dyDescent="0.2">
      <c r="A168" s="60"/>
      <c r="B168" s="77" t="s">
        <v>142</v>
      </c>
      <c r="C168" s="77"/>
      <c r="D168" s="77"/>
      <c r="E168" s="77"/>
      <c r="F168" s="77"/>
      <c r="G168" s="32" t="s">
        <v>70</v>
      </c>
      <c r="H168" s="55" t="s">
        <v>144</v>
      </c>
    </row>
    <row r="169" spans="1:8" outlineLevel="1" x14ac:dyDescent="0.2">
      <c r="A169" s="60"/>
      <c r="B169" s="77" t="s">
        <v>145</v>
      </c>
      <c r="C169" s="77"/>
      <c r="D169" s="77"/>
      <c r="E169" s="77"/>
      <c r="F169" s="77"/>
      <c r="G169" s="32" t="s">
        <v>70</v>
      </c>
      <c r="H169" s="55" t="s">
        <v>146</v>
      </c>
    </row>
    <row r="170" spans="1:8" ht="25.5" outlineLevel="1" x14ac:dyDescent="0.2">
      <c r="A170" s="60"/>
      <c r="B170" s="77" t="s">
        <v>147</v>
      </c>
      <c r="C170" s="77"/>
      <c r="D170" s="77"/>
      <c r="E170" s="77"/>
      <c r="F170" s="77"/>
      <c r="G170" s="32" t="s">
        <v>70</v>
      </c>
      <c r="H170" s="55" t="s">
        <v>148</v>
      </c>
    </row>
    <row r="171" spans="1:8" outlineLevel="1" x14ac:dyDescent="0.2">
      <c r="A171" s="60"/>
      <c r="B171" s="77" t="s">
        <v>149</v>
      </c>
      <c r="C171" s="77"/>
      <c r="D171" s="77"/>
      <c r="E171" s="77"/>
      <c r="F171" s="77"/>
      <c r="G171" s="32" t="s">
        <v>160</v>
      </c>
      <c r="H171" s="55" t="s">
        <v>150</v>
      </c>
    </row>
    <row r="172" spans="1:8" outlineLevel="1" x14ac:dyDescent="0.2">
      <c r="A172" s="60"/>
      <c r="B172" s="77" t="s">
        <v>151</v>
      </c>
      <c r="C172" s="77"/>
      <c r="D172" s="77"/>
      <c r="E172" s="77"/>
      <c r="F172" s="77"/>
      <c r="G172" s="32" t="s">
        <v>70</v>
      </c>
      <c r="H172" s="55" t="s">
        <v>150</v>
      </c>
    </row>
    <row r="173" spans="1:8" outlineLevel="1" x14ac:dyDescent="0.2">
      <c r="A173" s="60"/>
      <c r="B173" s="77" t="s">
        <v>152</v>
      </c>
      <c r="C173" s="77"/>
      <c r="D173" s="77"/>
      <c r="E173" s="77"/>
      <c r="F173" s="77"/>
      <c r="G173" s="32" t="s">
        <v>70</v>
      </c>
      <c r="H173" s="55" t="s">
        <v>153</v>
      </c>
    </row>
    <row r="174" spans="1:8" outlineLevel="1" x14ac:dyDescent="0.2">
      <c r="A174" s="60"/>
      <c r="B174" s="77" t="s">
        <v>154</v>
      </c>
      <c r="C174" s="77"/>
      <c r="D174" s="77"/>
      <c r="E174" s="77"/>
      <c r="F174" s="77"/>
      <c r="G174" s="32" t="s">
        <v>160</v>
      </c>
      <c r="H174" s="55" t="s">
        <v>155</v>
      </c>
    </row>
    <row r="175" spans="1:8" outlineLevel="1" x14ac:dyDescent="0.2">
      <c r="A175" s="60"/>
      <c r="B175" s="77" t="s">
        <v>156</v>
      </c>
      <c r="C175" s="77"/>
      <c r="D175" s="77"/>
      <c r="E175" s="77"/>
      <c r="F175" s="77"/>
      <c r="G175" s="32" t="s">
        <v>70</v>
      </c>
      <c r="H175" s="55" t="s">
        <v>157</v>
      </c>
    </row>
    <row r="176" spans="1:8" outlineLevel="1" x14ac:dyDescent="0.2">
      <c r="A176" s="60"/>
      <c r="B176" s="62"/>
      <c r="H176" s="55"/>
    </row>
    <row r="177" spans="1:8" outlineLevel="1" x14ac:dyDescent="0.2">
      <c r="A177" s="60"/>
      <c r="B177" s="62"/>
      <c r="H177" s="55"/>
    </row>
    <row r="178" spans="1:8" outlineLevel="1" x14ac:dyDescent="0.2">
      <c r="A178" s="60"/>
      <c r="B178" s="62"/>
      <c r="H178" s="55"/>
    </row>
    <row r="179" spans="1:8" x14ac:dyDescent="0.2">
      <c r="A179" s="61">
        <v>11</v>
      </c>
      <c r="B179" s="78" t="s">
        <v>158</v>
      </c>
      <c r="C179" s="78"/>
      <c r="D179" s="78"/>
      <c r="E179" s="78"/>
      <c r="F179" s="78"/>
      <c r="G179" s="78"/>
      <c r="H179" s="54"/>
    </row>
    <row r="180" spans="1:8" outlineLevel="1" x14ac:dyDescent="0.2">
      <c r="A180" s="60"/>
      <c r="B180" s="77" t="s">
        <v>159</v>
      </c>
      <c r="C180" s="77"/>
      <c r="D180" s="77"/>
      <c r="E180" s="77"/>
      <c r="F180" s="77"/>
      <c r="G180" s="32" t="s">
        <v>70</v>
      </c>
      <c r="H180" s="55" t="s">
        <v>161</v>
      </c>
    </row>
    <row r="181" spans="1:8" outlineLevel="1" x14ac:dyDescent="0.2">
      <c r="A181" s="60"/>
      <c r="B181" s="77" t="s">
        <v>162</v>
      </c>
      <c r="C181" s="77"/>
      <c r="D181" s="77"/>
      <c r="E181" s="77"/>
      <c r="F181" s="77"/>
      <c r="G181" s="32" t="s">
        <v>70</v>
      </c>
      <c r="H181" s="55" t="s">
        <v>163</v>
      </c>
    </row>
    <row r="182" spans="1:8" outlineLevel="1" x14ac:dyDescent="0.2">
      <c r="A182" s="60"/>
      <c r="B182" s="77" t="s">
        <v>154</v>
      </c>
      <c r="C182" s="77"/>
      <c r="D182" s="77"/>
      <c r="E182" s="77"/>
      <c r="F182" s="77"/>
      <c r="G182" s="32" t="s">
        <v>70</v>
      </c>
      <c r="H182" s="55" t="s">
        <v>155</v>
      </c>
    </row>
    <row r="183" spans="1:8" outlineLevel="1" x14ac:dyDescent="0.2">
      <c r="A183" s="60"/>
      <c r="B183" s="77" t="s">
        <v>164</v>
      </c>
      <c r="C183" s="77"/>
      <c r="D183" s="77"/>
      <c r="E183" s="77"/>
      <c r="F183" s="77"/>
      <c r="G183" s="32" t="s">
        <v>70</v>
      </c>
      <c r="H183" s="55" t="s">
        <v>155</v>
      </c>
    </row>
    <row r="184" spans="1:8" outlineLevel="1" x14ac:dyDescent="0.2">
      <c r="A184" s="60"/>
      <c r="B184" s="77" t="s">
        <v>165</v>
      </c>
      <c r="C184" s="77"/>
      <c r="D184" s="77"/>
      <c r="E184" s="77"/>
      <c r="F184" s="77"/>
      <c r="G184" s="32" t="s">
        <v>70</v>
      </c>
      <c r="H184" s="55" t="s">
        <v>161</v>
      </c>
    </row>
    <row r="185" spans="1:8" outlineLevel="1" x14ac:dyDescent="0.2">
      <c r="A185" s="60"/>
      <c r="B185" s="77" t="s">
        <v>166</v>
      </c>
      <c r="C185" s="77"/>
      <c r="D185" s="77"/>
      <c r="E185" s="77"/>
      <c r="F185" s="77"/>
      <c r="G185" s="32" t="s">
        <v>70</v>
      </c>
      <c r="H185" s="55" t="s">
        <v>167</v>
      </c>
    </row>
    <row r="186" spans="1:8" outlineLevel="1" x14ac:dyDescent="0.2">
      <c r="A186" s="60"/>
      <c r="B186" s="69"/>
      <c r="C186" s="69"/>
      <c r="D186" s="69"/>
      <c r="E186" s="69"/>
      <c r="F186" s="69"/>
      <c r="G186" s="66"/>
      <c r="H186" s="55"/>
    </row>
    <row r="187" spans="1:8" outlineLevel="1" x14ac:dyDescent="0.2">
      <c r="A187" s="60"/>
      <c r="B187" s="62"/>
      <c r="H187" s="55"/>
    </row>
    <row r="188" spans="1:8" x14ac:dyDescent="0.2">
      <c r="A188" s="61">
        <v>16</v>
      </c>
      <c r="B188" s="78" t="s">
        <v>168</v>
      </c>
      <c r="C188" s="78"/>
      <c r="D188" s="78"/>
      <c r="E188" s="78"/>
      <c r="F188" s="78"/>
      <c r="G188" s="78"/>
      <c r="H188" s="54"/>
    </row>
    <row r="189" spans="1:8" outlineLevel="1" x14ac:dyDescent="0.2">
      <c r="A189" s="60"/>
      <c r="B189" s="77" t="s">
        <v>169</v>
      </c>
      <c r="C189" s="77"/>
      <c r="D189" s="77"/>
      <c r="E189" s="77"/>
      <c r="F189" s="77"/>
      <c r="G189" s="32" t="s">
        <v>70</v>
      </c>
      <c r="H189" s="55" t="s">
        <v>153</v>
      </c>
    </row>
    <row r="190" spans="1:8" outlineLevel="1" x14ac:dyDescent="0.2">
      <c r="A190" s="60"/>
      <c r="B190" s="77" t="s">
        <v>170</v>
      </c>
      <c r="C190" s="77"/>
      <c r="D190" s="77"/>
      <c r="E190" s="77"/>
      <c r="F190" s="77"/>
      <c r="G190" s="32" t="s">
        <v>70</v>
      </c>
      <c r="H190" s="55" t="s">
        <v>171</v>
      </c>
    </row>
    <row r="191" spans="1:8" outlineLevel="1" x14ac:dyDescent="0.2">
      <c r="A191" s="60"/>
      <c r="B191" s="77" t="s">
        <v>172</v>
      </c>
      <c r="C191" s="77"/>
      <c r="D191" s="77"/>
      <c r="E191" s="77"/>
      <c r="F191" s="77"/>
      <c r="G191" s="32" t="s">
        <v>70</v>
      </c>
      <c r="H191" s="55" t="s">
        <v>155</v>
      </c>
    </row>
    <row r="192" spans="1:8" outlineLevel="1" x14ac:dyDescent="0.2">
      <c r="A192" s="60"/>
      <c r="B192" s="62"/>
      <c r="H192" s="55"/>
    </row>
    <row r="193" spans="1:8" outlineLevel="1" x14ac:dyDescent="0.2">
      <c r="A193" s="60"/>
      <c r="B193" s="62"/>
      <c r="H193" s="55"/>
    </row>
    <row r="194" spans="1:8" x14ac:dyDescent="0.2">
      <c r="A194" s="61">
        <v>17</v>
      </c>
      <c r="B194" s="78" t="s">
        <v>173</v>
      </c>
      <c r="C194" s="78"/>
      <c r="D194" s="78"/>
      <c r="E194" s="78"/>
      <c r="F194" s="78"/>
      <c r="G194" s="78"/>
      <c r="H194" s="54"/>
    </row>
    <row r="195" spans="1:8" ht="25.5" outlineLevel="1" x14ac:dyDescent="0.2">
      <c r="A195" s="60"/>
      <c r="B195" s="77" t="s">
        <v>174</v>
      </c>
      <c r="C195" s="77"/>
      <c r="D195" s="77"/>
      <c r="E195" s="77"/>
      <c r="F195" s="77"/>
      <c r="G195" s="32" t="s">
        <v>70</v>
      </c>
      <c r="H195" s="55" t="s">
        <v>175</v>
      </c>
    </row>
    <row r="196" spans="1:8" ht="25.5" outlineLevel="1" x14ac:dyDescent="0.2">
      <c r="A196" s="60"/>
      <c r="B196" s="77" t="s">
        <v>176</v>
      </c>
      <c r="C196" s="77"/>
      <c r="D196" s="77"/>
      <c r="E196" s="77"/>
      <c r="F196" s="77"/>
      <c r="G196" s="32" t="s">
        <v>70</v>
      </c>
      <c r="H196" s="55" t="s">
        <v>175</v>
      </c>
    </row>
    <row r="197" spans="1:8" outlineLevel="1" x14ac:dyDescent="0.2">
      <c r="A197" s="60"/>
      <c r="B197" s="62"/>
      <c r="H197" s="55"/>
    </row>
    <row r="198" spans="1:8" outlineLevel="1" x14ac:dyDescent="0.2">
      <c r="A198" s="60"/>
      <c r="B198" s="62"/>
      <c r="H198" s="55"/>
    </row>
    <row r="199" spans="1:8" outlineLevel="1" x14ac:dyDescent="0.2">
      <c r="A199" s="60"/>
      <c r="B199" s="62"/>
      <c r="H199" s="55"/>
    </row>
    <row r="200" spans="1:8" x14ac:dyDescent="0.2">
      <c r="A200" s="61">
        <v>18</v>
      </c>
      <c r="B200" s="78" t="s">
        <v>177</v>
      </c>
      <c r="C200" s="78"/>
      <c r="D200" s="78"/>
      <c r="E200" s="78"/>
      <c r="F200" s="78"/>
      <c r="G200" s="78"/>
      <c r="H200" s="54"/>
    </row>
    <row r="201" spans="1:8" outlineLevel="1" x14ac:dyDescent="0.2">
      <c r="A201" s="60"/>
      <c r="B201" s="77" t="s">
        <v>178</v>
      </c>
      <c r="C201" s="77"/>
      <c r="D201" s="77"/>
      <c r="E201" s="77"/>
      <c r="F201" s="77"/>
      <c r="G201" s="32" t="s">
        <v>70</v>
      </c>
      <c r="H201" s="55" t="s">
        <v>179</v>
      </c>
    </row>
    <row r="202" spans="1:8" outlineLevel="1" x14ac:dyDescent="0.2">
      <c r="A202" s="60"/>
      <c r="B202" s="77" t="s">
        <v>178</v>
      </c>
      <c r="C202" s="77"/>
      <c r="D202" s="77"/>
      <c r="E202" s="77"/>
      <c r="F202" s="77"/>
      <c r="G202" s="32" t="s">
        <v>70</v>
      </c>
      <c r="H202" s="55" t="s">
        <v>180</v>
      </c>
    </row>
    <row r="203" spans="1:8" outlineLevel="1" x14ac:dyDescent="0.2">
      <c r="A203" s="60"/>
      <c r="B203" s="77" t="s">
        <v>162</v>
      </c>
      <c r="C203" s="77"/>
      <c r="D203" s="77"/>
      <c r="E203" s="77"/>
      <c r="F203" s="77"/>
      <c r="G203" s="32" t="s">
        <v>70</v>
      </c>
      <c r="H203" s="55" t="s">
        <v>163</v>
      </c>
    </row>
    <row r="204" spans="1:8" outlineLevel="1" x14ac:dyDescent="0.2">
      <c r="A204" s="60"/>
      <c r="B204" s="77" t="s">
        <v>154</v>
      </c>
      <c r="C204" s="77"/>
      <c r="D204" s="77"/>
      <c r="E204" s="77"/>
      <c r="F204" s="77"/>
      <c r="G204" s="32" t="s">
        <v>70</v>
      </c>
      <c r="H204" s="55" t="s">
        <v>155</v>
      </c>
    </row>
    <row r="205" spans="1:8" outlineLevel="1" x14ac:dyDescent="0.2">
      <c r="A205" s="60"/>
      <c r="B205" s="77" t="s">
        <v>164</v>
      </c>
      <c r="C205" s="77"/>
      <c r="D205" s="77"/>
      <c r="E205" s="77"/>
      <c r="F205" s="77"/>
      <c r="G205" s="32" t="s">
        <v>70</v>
      </c>
      <c r="H205" s="55" t="s">
        <v>155</v>
      </c>
    </row>
    <row r="206" spans="1:8" outlineLevel="1" x14ac:dyDescent="0.2">
      <c r="A206" s="60"/>
      <c r="B206" s="62"/>
      <c r="H206" s="55"/>
    </row>
    <row r="207" spans="1:8" outlineLevel="1" x14ac:dyDescent="0.2">
      <c r="A207" s="60"/>
      <c r="B207" s="62"/>
      <c r="H207" s="55"/>
    </row>
    <row r="208" spans="1:8" outlineLevel="1" x14ac:dyDescent="0.2">
      <c r="A208" s="60"/>
      <c r="B208" s="62"/>
      <c r="H208" s="55"/>
    </row>
    <row r="209" spans="1:8" outlineLevel="1" x14ac:dyDescent="0.2">
      <c r="A209" s="60"/>
      <c r="B209" s="62"/>
      <c r="H209" s="55"/>
    </row>
    <row r="210" spans="1:8" outlineLevel="1" x14ac:dyDescent="0.2">
      <c r="A210" s="60"/>
      <c r="B210" s="62"/>
      <c r="H210" s="55"/>
    </row>
    <row r="211" spans="1:8" x14ac:dyDescent="0.2">
      <c r="A211" s="61">
        <v>21</v>
      </c>
      <c r="B211" s="78" t="s">
        <v>181</v>
      </c>
      <c r="C211" s="78"/>
      <c r="D211" s="78"/>
      <c r="E211" s="78"/>
      <c r="F211" s="78"/>
      <c r="G211" s="78"/>
      <c r="H211" s="54"/>
    </row>
    <row r="212" spans="1:8" outlineLevel="1" x14ac:dyDescent="0.2">
      <c r="A212" s="60"/>
      <c r="B212" s="77" t="s">
        <v>182</v>
      </c>
      <c r="C212" s="77"/>
      <c r="D212" s="77"/>
      <c r="E212" s="77"/>
      <c r="F212" s="77"/>
      <c r="G212" s="32" t="s">
        <v>70</v>
      </c>
      <c r="H212" s="55" t="s">
        <v>155</v>
      </c>
    </row>
    <row r="213" spans="1:8" outlineLevel="1" x14ac:dyDescent="0.2">
      <c r="A213" s="60"/>
      <c r="B213" s="77" t="s">
        <v>162</v>
      </c>
      <c r="C213" s="77"/>
      <c r="D213" s="77"/>
      <c r="E213" s="77"/>
      <c r="F213" s="77"/>
      <c r="G213" s="32" t="s">
        <v>70</v>
      </c>
      <c r="H213" s="55" t="s">
        <v>163</v>
      </c>
    </row>
    <row r="214" spans="1:8" outlineLevel="1" x14ac:dyDescent="0.2">
      <c r="A214" s="60"/>
      <c r="B214" s="62"/>
      <c r="H214" s="55"/>
    </row>
    <row r="215" spans="1:8" outlineLevel="1" x14ac:dyDescent="0.2">
      <c r="A215" s="60"/>
      <c r="B215" s="62"/>
      <c r="H215" s="55"/>
    </row>
    <row r="216" spans="1:8" outlineLevel="1" x14ac:dyDescent="0.2">
      <c r="A216" s="60"/>
      <c r="B216" s="62"/>
      <c r="H216" s="55"/>
    </row>
    <row r="217" spans="1:8" outlineLevel="1" x14ac:dyDescent="0.2">
      <c r="A217" s="60"/>
      <c r="B217" s="62"/>
      <c r="H217" s="55"/>
    </row>
    <row r="218" spans="1:8" x14ac:dyDescent="0.2">
      <c r="A218" s="61">
        <v>22</v>
      </c>
      <c r="B218" s="78" t="s">
        <v>183</v>
      </c>
      <c r="C218" s="78"/>
      <c r="D218" s="78"/>
      <c r="E218" s="78"/>
      <c r="F218" s="78"/>
      <c r="G218" s="78"/>
      <c r="H218" s="54"/>
    </row>
    <row r="219" spans="1:8" outlineLevel="1" x14ac:dyDescent="0.2">
      <c r="A219" s="60"/>
      <c r="B219" s="77" t="s">
        <v>184</v>
      </c>
      <c r="C219" s="77"/>
      <c r="D219" s="77"/>
      <c r="E219" s="77"/>
      <c r="F219" s="77"/>
      <c r="G219" s="32" t="s">
        <v>70</v>
      </c>
      <c r="H219" s="55" t="s">
        <v>155</v>
      </c>
    </row>
    <row r="220" spans="1:8" outlineLevel="1" x14ac:dyDescent="0.2">
      <c r="A220" s="60"/>
      <c r="B220" s="77" t="s">
        <v>184</v>
      </c>
      <c r="C220" s="77"/>
      <c r="D220" s="77"/>
      <c r="E220" s="77"/>
      <c r="F220" s="77"/>
      <c r="G220" s="32" t="s">
        <v>70</v>
      </c>
      <c r="H220" s="55" t="s">
        <v>185</v>
      </c>
    </row>
    <row r="221" spans="1:8" outlineLevel="1" x14ac:dyDescent="0.2">
      <c r="A221" s="60"/>
      <c r="B221" s="77" t="s">
        <v>186</v>
      </c>
      <c r="C221" s="77"/>
      <c r="D221" s="77"/>
      <c r="E221" s="77"/>
      <c r="F221" s="77"/>
      <c r="G221" s="32" t="s">
        <v>70</v>
      </c>
      <c r="H221" s="55" t="s">
        <v>187</v>
      </c>
    </row>
    <row r="222" spans="1:8" outlineLevel="1" x14ac:dyDescent="0.2">
      <c r="A222" s="60"/>
      <c r="B222" s="62"/>
      <c r="H222" s="55"/>
    </row>
    <row r="223" spans="1:8" outlineLevel="1" x14ac:dyDescent="0.2">
      <c r="A223" s="60"/>
      <c r="B223" s="62"/>
      <c r="H223" s="55"/>
    </row>
    <row r="224" spans="1:8" outlineLevel="1" x14ac:dyDescent="0.2">
      <c r="A224" s="60"/>
      <c r="B224" s="62"/>
      <c r="H224" s="55"/>
    </row>
    <row r="225" spans="1:8" outlineLevel="1" x14ac:dyDescent="0.2">
      <c r="A225" s="60"/>
      <c r="B225" s="62"/>
      <c r="H225" s="55"/>
    </row>
    <row r="226" spans="1:8" x14ac:dyDescent="0.2">
      <c r="A226" s="61">
        <v>23</v>
      </c>
      <c r="B226" s="78" t="s">
        <v>188</v>
      </c>
      <c r="C226" s="78"/>
      <c r="D226" s="78"/>
      <c r="E226" s="78"/>
      <c r="F226" s="78"/>
      <c r="G226" s="78"/>
      <c r="H226" s="54"/>
    </row>
    <row r="227" spans="1:8" outlineLevel="2" x14ac:dyDescent="0.2">
      <c r="A227" s="60"/>
      <c r="B227" s="62" t="s">
        <v>184</v>
      </c>
      <c r="G227" s="32" t="s">
        <v>70</v>
      </c>
      <c r="H227" s="55" t="s">
        <v>155</v>
      </c>
    </row>
    <row r="228" spans="1:8" outlineLevel="2" x14ac:dyDescent="0.2">
      <c r="A228" s="60"/>
      <c r="B228" s="62" t="s">
        <v>184</v>
      </c>
      <c r="G228" s="32" t="s">
        <v>70</v>
      </c>
      <c r="H228" s="55" t="s">
        <v>185</v>
      </c>
    </row>
    <row r="229" spans="1:8" outlineLevel="2" x14ac:dyDescent="0.2">
      <c r="A229" s="60"/>
      <c r="B229" s="62" t="s">
        <v>186</v>
      </c>
      <c r="G229" s="32" t="s">
        <v>70</v>
      </c>
      <c r="H229" s="55" t="s">
        <v>187</v>
      </c>
    </row>
    <row r="230" spans="1:8" outlineLevel="2" x14ac:dyDescent="0.2">
      <c r="A230" s="60"/>
      <c r="B230" s="62"/>
      <c r="H230" s="55"/>
    </row>
    <row r="231" spans="1:8" outlineLevel="2" x14ac:dyDescent="0.2">
      <c r="A231" s="60"/>
      <c r="B231" s="62"/>
      <c r="H231" s="55"/>
    </row>
    <row r="232" spans="1:8" outlineLevel="2" x14ac:dyDescent="0.2">
      <c r="A232" s="60"/>
      <c r="B232" s="62"/>
      <c r="H232" s="55"/>
    </row>
    <row r="233" spans="1:8" outlineLevel="2" x14ac:dyDescent="0.2">
      <c r="A233" s="60"/>
      <c r="B233" s="62"/>
      <c r="H233" s="55"/>
    </row>
    <row r="234" spans="1:8" x14ac:dyDescent="0.2">
      <c r="A234" s="61">
        <v>24</v>
      </c>
      <c r="B234" s="78" t="s">
        <v>189</v>
      </c>
      <c r="C234" s="78"/>
      <c r="D234" s="78"/>
      <c r="E234" s="78"/>
      <c r="F234" s="78"/>
      <c r="G234" s="78"/>
      <c r="H234" s="54"/>
    </row>
    <row r="235" spans="1:8" outlineLevel="1" x14ac:dyDescent="0.2">
      <c r="A235" s="60"/>
      <c r="B235" s="77" t="s">
        <v>184</v>
      </c>
      <c r="C235" s="77"/>
      <c r="D235" s="77"/>
      <c r="E235" s="77"/>
      <c r="F235" s="77"/>
      <c r="G235" s="32" t="s">
        <v>70</v>
      </c>
      <c r="H235" s="55" t="s">
        <v>155</v>
      </c>
    </row>
    <row r="236" spans="1:8" outlineLevel="1" x14ac:dyDescent="0.2">
      <c r="A236" s="60"/>
      <c r="B236" s="62"/>
      <c r="H236" s="55"/>
    </row>
    <row r="237" spans="1:8" outlineLevel="1" x14ac:dyDescent="0.2">
      <c r="A237" s="60"/>
      <c r="B237" s="62"/>
      <c r="H237" s="55"/>
    </row>
    <row r="238" spans="1:8" outlineLevel="1" x14ac:dyDescent="0.2">
      <c r="A238" s="60"/>
      <c r="B238" s="62"/>
      <c r="H238" s="55"/>
    </row>
    <row r="239" spans="1:8" outlineLevel="1" x14ac:dyDescent="0.2">
      <c r="A239" s="60"/>
      <c r="B239" s="62"/>
      <c r="H239" s="55"/>
    </row>
    <row r="240" spans="1:8" outlineLevel="1" x14ac:dyDescent="0.2">
      <c r="A240" s="60"/>
      <c r="B240" s="62"/>
      <c r="H240" s="55"/>
    </row>
    <row r="241" spans="1:8" x14ac:dyDescent="0.2">
      <c r="A241" s="61">
        <v>25</v>
      </c>
      <c r="B241" s="78" t="s">
        <v>190</v>
      </c>
      <c r="C241" s="78"/>
      <c r="D241" s="78"/>
      <c r="E241" s="78"/>
      <c r="F241" s="78"/>
      <c r="G241" s="78"/>
      <c r="H241" s="54"/>
    </row>
    <row r="242" spans="1:8" outlineLevel="1" x14ac:dyDescent="0.2">
      <c r="A242" s="60"/>
      <c r="B242" s="77" t="s">
        <v>191</v>
      </c>
      <c r="C242" s="77"/>
      <c r="D242" s="77"/>
      <c r="E242" s="77"/>
      <c r="F242" s="77"/>
      <c r="G242" s="32" t="s">
        <v>160</v>
      </c>
      <c r="H242" s="55" t="s">
        <v>155</v>
      </c>
    </row>
    <row r="243" spans="1:8" outlineLevel="1" x14ac:dyDescent="0.2">
      <c r="A243" s="60"/>
      <c r="B243" s="77" t="s">
        <v>192</v>
      </c>
      <c r="C243" s="77"/>
      <c r="D243" s="77"/>
      <c r="E243" s="77"/>
      <c r="F243" s="77"/>
      <c r="G243" s="32" t="s">
        <v>160</v>
      </c>
      <c r="H243" s="55" t="s">
        <v>155</v>
      </c>
    </row>
    <row r="244" spans="1:8" outlineLevel="1" x14ac:dyDescent="0.2">
      <c r="A244" s="60"/>
      <c r="B244" s="62"/>
      <c r="H244" s="55"/>
    </row>
    <row r="245" spans="1:8" outlineLevel="1" x14ac:dyDescent="0.2">
      <c r="A245" s="60"/>
      <c r="B245" s="62"/>
      <c r="H245" s="55"/>
    </row>
    <row r="246" spans="1:8" outlineLevel="1" x14ac:dyDescent="0.2">
      <c r="A246" s="60"/>
      <c r="B246" s="62"/>
      <c r="H246" s="55"/>
    </row>
    <row r="247" spans="1:8" outlineLevel="1" x14ac:dyDescent="0.2">
      <c r="A247" s="60"/>
      <c r="B247" s="62"/>
      <c r="H247" s="55"/>
    </row>
    <row r="248" spans="1:8" outlineLevel="1" x14ac:dyDescent="0.2">
      <c r="A248" s="60"/>
      <c r="B248" s="62"/>
      <c r="H248" s="55"/>
    </row>
    <row r="249" spans="1:8" x14ac:dyDescent="0.2">
      <c r="A249" s="61">
        <v>26</v>
      </c>
      <c r="B249" s="78" t="s">
        <v>193</v>
      </c>
      <c r="C249" s="78"/>
      <c r="D249" s="78"/>
      <c r="E249" s="78"/>
      <c r="F249" s="78"/>
      <c r="G249" s="78"/>
      <c r="H249" s="54"/>
    </row>
    <row r="250" spans="1:8" outlineLevel="1" x14ac:dyDescent="0.2">
      <c r="A250" s="60"/>
      <c r="B250" s="77" t="s">
        <v>194</v>
      </c>
      <c r="C250" s="77"/>
      <c r="D250" s="77"/>
      <c r="E250" s="77"/>
      <c r="F250" s="77"/>
      <c r="G250" s="32" t="s">
        <v>70</v>
      </c>
      <c r="H250" s="55" t="s">
        <v>195</v>
      </c>
    </row>
    <row r="251" spans="1:8" outlineLevel="1" x14ac:dyDescent="0.2">
      <c r="A251" s="60"/>
      <c r="B251" s="77" t="s">
        <v>196</v>
      </c>
      <c r="C251" s="77"/>
      <c r="D251" s="77"/>
      <c r="E251" s="77"/>
      <c r="F251" s="77"/>
      <c r="G251" s="32" t="s">
        <v>70</v>
      </c>
      <c r="H251" s="55" t="s">
        <v>197</v>
      </c>
    </row>
    <row r="252" spans="1:8" outlineLevel="1" x14ac:dyDescent="0.2">
      <c r="A252" s="60"/>
      <c r="B252" s="62"/>
      <c r="H252" s="55"/>
    </row>
    <row r="253" spans="1:8" outlineLevel="1" x14ac:dyDescent="0.2">
      <c r="A253" s="60"/>
      <c r="B253" s="62"/>
      <c r="H253" s="55"/>
    </row>
    <row r="254" spans="1:8" outlineLevel="1" x14ac:dyDescent="0.2">
      <c r="A254" s="60"/>
      <c r="B254" s="62"/>
      <c r="H254" s="55"/>
    </row>
    <row r="255" spans="1:8" x14ac:dyDescent="0.2">
      <c r="A255" s="61">
        <v>32</v>
      </c>
      <c r="B255" s="78" t="s">
        <v>198</v>
      </c>
      <c r="C255" s="78"/>
      <c r="D255" s="78"/>
      <c r="E255" s="78"/>
      <c r="F255" s="78"/>
      <c r="G255" s="78"/>
      <c r="H255" s="54"/>
    </row>
    <row r="256" spans="1:8" outlineLevel="1" x14ac:dyDescent="0.2">
      <c r="A256" s="60"/>
      <c r="B256" s="77" t="s">
        <v>199</v>
      </c>
      <c r="C256" s="77"/>
      <c r="D256" s="77"/>
      <c r="E256" s="77"/>
      <c r="F256" s="77"/>
      <c r="G256" s="32" t="s">
        <v>70</v>
      </c>
      <c r="H256" s="55" t="s">
        <v>200</v>
      </c>
    </row>
    <row r="257" spans="1:8" outlineLevel="1" x14ac:dyDescent="0.2">
      <c r="A257" s="60"/>
      <c r="B257" s="77" t="s">
        <v>199</v>
      </c>
      <c r="C257" s="77"/>
      <c r="D257" s="77"/>
      <c r="E257" s="77"/>
      <c r="F257" s="77"/>
      <c r="G257" s="32" t="s">
        <v>70</v>
      </c>
      <c r="H257" s="55" t="s">
        <v>201</v>
      </c>
    </row>
    <row r="258" spans="1:8" outlineLevel="1" x14ac:dyDescent="0.2">
      <c r="A258" s="60"/>
      <c r="B258" s="62"/>
      <c r="H258" s="55"/>
    </row>
    <row r="259" spans="1:8" outlineLevel="1" x14ac:dyDescent="0.2">
      <c r="A259" s="60"/>
      <c r="B259" s="62"/>
      <c r="H259" s="55"/>
    </row>
    <row r="260" spans="1:8" outlineLevel="1" x14ac:dyDescent="0.2">
      <c r="A260" s="60"/>
      <c r="B260" s="62"/>
      <c r="H260" s="55"/>
    </row>
    <row r="261" spans="1:8" x14ac:dyDescent="0.2">
      <c r="A261" s="61">
        <v>34</v>
      </c>
      <c r="B261" s="78" t="s">
        <v>202</v>
      </c>
      <c r="C261" s="78"/>
      <c r="D261" s="78"/>
      <c r="E261" s="78"/>
      <c r="F261" s="78"/>
      <c r="G261" s="78"/>
      <c r="H261" s="54"/>
    </row>
    <row r="262" spans="1:8" outlineLevel="1" x14ac:dyDescent="0.2">
      <c r="A262" s="60"/>
      <c r="B262" s="77" t="s">
        <v>194</v>
      </c>
      <c r="C262" s="77"/>
      <c r="D262" s="77"/>
      <c r="E262" s="77"/>
      <c r="F262" s="77"/>
      <c r="G262" s="32" t="s">
        <v>70</v>
      </c>
      <c r="H262" s="55" t="s">
        <v>195</v>
      </c>
    </row>
    <row r="263" spans="1:8" outlineLevel="1" x14ac:dyDescent="0.2">
      <c r="A263" s="60"/>
      <c r="B263" s="77" t="s">
        <v>203</v>
      </c>
      <c r="C263" s="77"/>
      <c r="D263" s="77"/>
      <c r="E263" s="77"/>
      <c r="F263" s="77"/>
      <c r="G263" s="32" t="s">
        <v>70</v>
      </c>
      <c r="H263" s="55" t="s">
        <v>155</v>
      </c>
    </row>
    <row r="264" spans="1:8" outlineLevel="1" x14ac:dyDescent="0.2">
      <c r="A264" s="60"/>
      <c r="B264" s="77" t="s">
        <v>204</v>
      </c>
      <c r="C264" s="77"/>
      <c r="D264" s="77"/>
      <c r="E264" s="77"/>
      <c r="F264" s="77"/>
      <c r="G264" s="32" t="s">
        <v>70</v>
      </c>
      <c r="H264" s="55" t="s">
        <v>155</v>
      </c>
    </row>
    <row r="265" spans="1:8" outlineLevel="1" x14ac:dyDescent="0.2">
      <c r="A265" s="60"/>
      <c r="B265" s="77" t="s">
        <v>196</v>
      </c>
      <c r="C265" s="77"/>
      <c r="D265" s="77"/>
      <c r="E265" s="77"/>
      <c r="F265" s="77"/>
      <c r="G265" s="32" t="s">
        <v>70</v>
      </c>
      <c r="H265" s="55" t="s">
        <v>197</v>
      </c>
    </row>
    <row r="266" spans="1:8" outlineLevel="1" x14ac:dyDescent="0.2">
      <c r="A266" s="60"/>
      <c r="B266" s="62"/>
      <c r="H266" s="55"/>
    </row>
    <row r="267" spans="1:8" x14ac:dyDescent="0.2">
      <c r="A267" s="61">
        <v>35</v>
      </c>
      <c r="B267" s="78" t="s">
        <v>205</v>
      </c>
      <c r="C267" s="78"/>
      <c r="D267" s="78"/>
      <c r="E267" s="78"/>
      <c r="F267" s="78"/>
      <c r="G267" s="78"/>
      <c r="H267" s="54"/>
    </row>
    <row r="268" spans="1:8" outlineLevel="1" x14ac:dyDescent="0.2">
      <c r="A268" s="60"/>
      <c r="B268" s="77" t="s">
        <v>194</v>
      </c>
      <c r="C268" s="77"/>
      <c r="D268" s="77"/>
      <c r="E268" s="77"/>
      <c r="F268" s="77"/>
      <c r="G268" s="32" t="s">
        <v>70</v>
      </c>
      <c r="H268" s="55" t="s">
        <v>195</v>
      </c>
    </row>
    <row r="269" spans="1:8" outlineLevel="1" x14ac:dyDescent="0.2">
      <c r="A269" s="60"/>
      <c r="B269" s="77" t="s">
        <v>203</v>
      </c>
      <c r="C269" s="77"/>
      <c r="D269" s="77"/>
      <c r="E269" s="77"/>
      <c r="F269" s="77"/>
      <c r="G269" s="32" t="s">
        <v>70</v>
      </c>
      <c r="H269" s="55" t="s">
        <v>155</v>
      </c>
    </row>
    <row r="270" spans="1:8" outlineLevel="1" x14ac:dyDescent="0.2">
      <c r="A270" s="60"/>
      <c r="B270" s="77" t="s">
        <v>204</v>
      </c>
      <c r="C270" s="77"/>
      <c r="D270" s="77"/>
      <c r="E270" s="77"/>
      <c r="F270" s="77"/>
      <c r="G270" s="32" t="s">
        <v>70</v>
      </c>
      <c r="H270" s="55" t="s">
        <v>155</v>
      </c>
    </row>
    <row r="271" spans="1:8" outlineLevel="1" x14ac:dyDescent="0.2">
      <c r="A271" s="60"/>
      <c r="B271" s="77" t="s">
        <v>196</v>
      </c>
      <c r="C271" s="77"/>
      <c r="D271" s="77"/>
      <c r="E271" s="77"/>
      <c r="F271" s="77"/>
      <c r="G271" s="32" t="s">
        <v>70</v>
      </c>
      <c r="H271" s="55" t="s">
        <v>197</v>
      </c>
    </row>
    <row r="272" spans="1:8" outlineLevel="1" x14ac:dyDescent="0.2">
      <c r="A272" s="60"/>
      <c r="B272" s="62"/>
      <c r="H272" s="55"/>
    </row>
    <row r="273" spans="1:8" x14ac:dyDescent="0.2">
      <c r="A273" s="61">
        <v>41</v>
      </c>
      <c r="B273" s="78" t="s">
        <v>206</v>
      </c>
      <c r="C273" s="78"/>
      <c r="D273" s="78"/>
      <c r="E273" s="78"/>
      <c r="F273" s="78"/>
      <c r="G273" s="78"/>
      <c r="H273" s="54"/>
    </row>
    <row r="274" spans="1:8" outlineLevel="1" x14ac:dyDescent="0.2">
      <c r="A274" s="60"/>
      <c r="B274" s="77" t="s">
        <v>203</v>
      </c>
      <c r="C274" s="77"/>
      <c r="D274" s="77"/>
      <c r="E274" s="77"/>
      <c r="F274" s="77"/>
      <c r="G274" s="32" t="s">
        <v>70</v>
      </c>
      <c r="H274" s="55" t="s">
        <v>155</v>
      </c>
    </row>
    <row r="275" spans="1:8" outlineLevel="1" x14ac:dyDescent="0.2">
      <c r="A275" s="60"/>
      <c r="B275" s="77" t="s">
        <v>207</v>
      </c>
      <c r="C275" s="77"/>
      <c r="D275" s="77"/>
      <c r="E275" s="77"/>
      <c r="F275" s="77"/>
      <c r="G275" s="32" t="s">
        <v>70</v>
      </c>
      <c r="H275" s="55" t="s">
        <v>155</v>
      </c>
    </row>
    <row r="276" spans="1:8" outlineLevel="1" x14ac:dyDescent="0.2">
      <c r="A276" s="60"/>
      <c r="B276" s="77" t="s">
        <v>196</v>
      </c>
      <c r="C276" s="77"/>
      <c r="D276" s="77"/>
      <c r="E276" s="77"/>
      <c r="F276" s="77"/>
      <c r="G276" s="32" t="s">
        <v>70</v>
      </c>
      <c r="H276" s="55" t="s">
        <v>197</v>
      </c>
    </row>
    <row r="277" spans="1:8" outlineLevel="1" x14ac:dyDescent="0.2">
      <c r="A277" s="60"/>
      <c r="B277" s="62"/>
      <c r="H277" s="55"/>
    </row>
    <row r="278" spans="1:8" x14ac:dyDescent="0.2">
      <c r="A278" s="61">
        <v>42</v>
      </c>
      <c r="B278" s="78" t="s">
        <v>208</v>
      </c>
      <c r="C278" s="78"/>
      <c r="D278" s="78"/>
      <c r="E278" s="78"/>
      <c r="F278" s="78"/>
      <c r="G278" s="78"/>
      <c r="H278" s="54"/>
    </row>
    <row r="279" spans="1:8" outlineLevel="1" x14ac:dyDescent="0.2">
      <c r="A279" s="60"/>
      <c r="B279" s="77" t="s">
        <v>203</v>
      </c>
      <c r="C279" s="77"/>
      <c r="D279" s="77"/>
      <c r="E279" s="77"/>
      <c r="F279" s="77"/>
      <c r="G279" s="32" t="s">
        <v>70</v>
      </c>
      <c r="H279" s="55" t="s">
        <v>155</v>
      </c>
    </row>
    <row r="280" spans="1:8" outlineLevel="1" x14ac:dyDescent="0.2">
      <c r="A280" s="60"/>
      <c r="B280" s="77" t="s">
        <v>207</v>
      </c>
      <c r="C280" s="77"/>
      <c r="D280" s="77"/>
      <c r="E280" s="77"/>
      <c r="F280" s="77"/>
      <c r="G280" s="32" t="s">
        <v>70</v>
      </c>
      <c r="H280" s="55" t="s">
        <v>155</v>
      </c>
    </row>
    <row r="281" spans="1:8" outlineLevel="1" x14ac:dyDescent="0.2">
      <c r="A281" s="60"/>
      <c r="B281" s="77" t="s">
        <v>209</v>
      </c>
      <c r="C281" s="77"/>
      <c r="D281" s="77"/>
      <c r="E281" s="77"/>
      <c r="F281" s="77"/>
      <c r="G281" s="32" t="s">
        <v>70</v>
      </c>
      <c r="H281" s="55" t="s">
        <v>155</v>
      </c>
    </row>
    <row r="282" spans="1:8" outlineLevel="1" x14ac:dyDescent="0.2">
      <c r="A282" s="60"/>
      <c r="B282" s="77" t="s">
        <v>210</v>
      </c>
      <c r="C282" s="77"/>
      <c r="D282" s="77"/>
      <c r="E282" s="77"/>
      <c r="F282" s="77"/>
      <c r="G282" s="32" t="s">
        <v>70</v>
      </c>
      <c r="H282" s="55" t="s">
        <v>155</v>
      </c>
    </row>
    <row r="283" spans="1:8" outlineLevel="1" x14ac:dyDescent="0.2">
      <c r="A283" s="60"/>
      <c r="B283" s="77"/>
      <c r="C283" s="77"/>
      <c r="D283" s="77"/>
      <c r="E283" s="77"/>
      <c r="F283" s="77"/>
      <c r="H283" s="55"/>
    </row>
    <row r="284" spans="1:8" x14ac:dyDescent="0.2">
      <c r="A284" s="61">
        <v>43</v>
      </c>
      <c r="B284" s="78" t="s">
        <v>211</v>
      </c>
      <c r="C284" s="78"/>
      <c r="D284" s="78"/>
      <c r="E284" s="78"/>
      <c r="F284" s="78"/>
      <c r="G284" s="78"/>
      <c r="H284" s="54"/>
    </row>
    <row r="285" spans="1:8" outlineLevel="1" x14ac:dyDescent="0.2">
      <c r="A285" s="60"/>
      <c r="B285" s="77" t="s">
        <v>212</v>
      </c>
      <c r="C285" s="77"/>
      <c r="D285" s="77"/>
      <c r="E285" s="77"/>
      <c r="F285" s="77"/>
      <c r="G285" s="32" t="s">
        <v>70</v>
      </c>
      <c r="H285" s="55" t="s">
        <v>155</v>
      </c>
    </row>
    <row r="286" spans="1:8" outlineLevel="1" x14ac:dyDescent="0.2">
      <c r="A286" s="60"/>
      <c r="B286" s="62"/>
      <c r="H286" s="55"/>
    </row>
    <row r="287" spans="1:8" outlineLevel="1" x14ac:dyDescent="0.2">
      <c r="A287" s="60"/>
      <c r="B287" s="62"/>
      <c r="H287" s="55"/>
    </row>
    <row r="288" spans="1:8" x14ac:dyDescent="0.2">
      <c r="A288" s="61">
        <v>47</v>
      </c>
      <c r="B288" s="78" t="s">
        <v>213</v>
      </c>
      <c r="C288" s="78"/>
      <c r="D288" s="78"/>
      <c r="E288" s="78"/>
      <c r="F288" s="78"/>
      <c r="G288" s="78"/>
      <c r="H288" s="54"/>
    </row>
    <row r="289" spans="1:8" outlineLevel="1" x14ac:dyDescent="0.2">
      <c r="A289" s="60"/>
      <c r="B289" s="77" t="s">
        <v>214</v>
      </c>
      <c r="C289" s="77"/>
      <c r="D289" s="77"/>
      <c r="E289" s="77"/>
      <c r="F289" s="77"/>
      <c r="G289" s="32" t="s">
        <v>70</v>
      </c>
      <c r="H289" s="55" t="s">
        <v>215</v>
      </c>
    </row>
    <row r="290" spans="1:8" outlineLevel="1" x14ac:dyDescent="0.2">
      <c r="A290" s="60"/>
      <c r="B290" s="62"/>
      <c r="H290" s="55"/>
    </row>
    <row r="291" spans="1:8" outlineLevel="1" x14ac:dyDescent="0.2">
      <c r="A291" s="60"/>
      <c r="B291" s="62"/>
      <c r="H291" s="55"/>
    </row>
    <row r="292" spans="1:8" x14ac:dyDescent="0.2">
      <c r="A292" s="61">
        <v>51</v>
      </c>
      <c r="B292" s="78" t="s">
        <v>216</v>
      </c>
      <c r="C292" s="78"/>
      <c r="D292" s="78"/>
      <c r="E292" s="78"/>
      <c r="F292" s="78"/>
      <c r="G292" s="78"/>
      <c r="H292" s="54"/>
    </row>
    <row r="293" spans="1:8" outlineLevel="1" x14ac:dyDescent="0.2">
      <c r="A293" s="60"/>
      <c r="B293" s="77" t="s">
        <v>217</v>
      </c>
      <c r="C293" s="77"/>
      <c r="D293" s="77"/>
      <c r="E293" s="77"/>
      <c r="F293" s="77"/>
      <c r="G293" s="32" t="s">
        <v>70</v>
      </c>
      <c r="H293" s="55" t="s">
        <v>155</v>
      </c>
    </row>
    <row r="294" spans="1:8" outlineLevel="1" x14ac:dyDescent="0.2">
      <c r="A294" s="60"/>
      <c r="B294" s="77" t="s">
        <v>218</v>
      </c>
      <c r="C294" s="77"/>
      <c r="D294" s="77"/>
      <c r="E294" s="77"/>
      <c r="F294" s="77"/>
      <c r="G294" s="32" t="s">
        <v>70</v>
      </c>
      <c r="H294" s="55" t="s">
        <v>155</v>
      </c>
    </row>
    <row r="295" spans="1:8" outlineLevel="1" x14ac:dyDescent="0.2">
      <c r="A295" s="60"/>
      <c r="B295" s="77" t="s">
        <v>219</v>
      </c>
      <c r="C295" s="77"/>
      <c r="D295" s="77"/>
      <c r="E295" s="77"/>
      <c r="F295" s="77"/>
      <c r="G295" s="32" t="s">
        <v>70</v>
      </c>
      <c r="H295" s="55" t="s">
        <v>220</v>
      </c>
    </row>
    <row r="296" spans="1:8" outlineLevel="1" x14ac:dyDescent="0.2">
      <c r="A296" s="60"/>
      <c r="B296" s="62"/>
      <c r="H296" s="55"/>
    </row>
    <row r="297" spans="1:8" outlineLevel="1" x14ac:dyDescent="0.2">
      <c r="A297" s="60"/>
      <c r="B297" s="62"/>
      <c r="H297" s="55"/>
    </row>
    <row r="298" spans="1:8" outlineLevel="1" x14ac:dyDescent="0.2">
      <c r="A298" s="60"/>
      <c r="B298" s="62"/>
      <c r="H298" s="55"/>
    </row>
    <row r="299" spans="1:8" x14ac:dyDescent="0.2">
      <c r="A299" s="61">
        <v>52</v>
      </c>
      <c r="B299" s="78" t="s">
        <v>221</v>
      </c>
      <c r="C299" s="78"/>
      <c r="D299" s="78"/>
      <c r="E299" s="78"/>
      <c r="F299" s="78"/>
      <c r="G299" s="78"/>
      <c r="H299" s="54"/>
    </row>
    <row r="300" spans="1:8" outlineLevel="1" x14ac:dyDescent="0.2">
      <c r="A300" s="60"/>
      <c r="B300" s="77" t="s">
        <v>222</v>
      </c>
      <c r="C300" s="77"/>
      <c r="D300" s="77"/>
      <c r="E300" s="77"/>
      <c r="F300" s="77"/>
      <c r="G300" s="32" t="s">
        <v>70</v>
      </c>
      <c r="H300" s="55" t="s">
        <v>220</v>
      </c>
    </row>
    <row r="301" spans="1:8" outlineLevel="1" x14ac:dyDescent="0.2">
      <c r="A301" s="60"/>
      <c r="B301" s="77" t="s">
        <v>223</v>
      </c>
      <c r="C301" s="77"/>
      <c r="D301" s="77"/>
      <c r="E301" s="77"/>
      <c r="F301" s="77"/>
      <c r="G301" s="32" t="s">
        <v>70</v>
      </c>
      <c r="H301" s="55" t="s">
        <v>155</v>
      </c>
    </row>
    <row r="302" spans="1:8" outlineLevel="1" x14ac:dyDescent="0.2">
      <c r="A302" s="60"/>
      <c r="B302" s="77" t="s">
        <v>224</v>
      </c>
      <c r="C302" s="77"/>
      <c r="D302" s="77"/>
      <c r="E302" s="77"/>
      <c r="F302" s="77"/>
      <c r="G302" s="32" t="s">
        <v>70</v>
      </c>
      <c r="H302" s="55" t="s">
        <v>220</v>
      </c>
    </row>
    <row r="303" spans="1:8" outlineLevel="1" x14ac:dyDescent="0.2">
      <c r="A303" s="60"/>
      <c r="B303" s="62"/>
      <c r="H303" s="55"/>
    </row>
    <row r="304" spans="1:8" outlineLevel="1" x14ac:dyDescent="0.2">
      <c r="A304" s="60"/>
      <c r="B304" s="62"/>
      <c r="H304" s="55"/>
    </row>
    <row r="305" spans="1:12" x14ac:dyDescent="0.2">
      <c r="A305" s="61">
        <v>53</v>
      </c>
      <c r="B305" s="78" t="s">
        <v>225</v>
      </c>
      <c r="C305" s="78"/>
      <c r="D305" s="78"/>
      <c r="E305" s="78"/>
      <c r="F305" s="78"/>
      <c r="G305" s="78"/>
      <c r="H305" s="54"/>
    </row>
    <row r="306" spans="1:12" outlineLevel="1" x14ac:dyDescent="0.2">
      <c r="A306" s="60"/>
      <c r="B306" s="77" t="s">
        <v>226</v>
      </c>
      <c r="C306" s="77"/>
      <c r="D306" s="77"/>
      <c r="E306" s="77"/>
      <c r="F306" s="77"/>
      <c r="G306" s="32" t="s">
        <v>70</v>
      </c>
      <c r="H306" s="55" t="s">
        <v>227</v>
      </c>
    </row>
    <row r="307" spans="1:12" outlineLevel="1" x14ac:dyDescent="0.2">
      <c r="A307" s="60"/>
      <c r="B307" s="77" t="s">
        <v>203</v>
      </c>
      <c r="C307" s="77"/>
      <c r="D307" s="77"/>
      <c r="E307" s="77"/>
      <c r="F307" s="77"/>
      <c r="G307" s="32" t="s">
        <v>70</v>
      </c>
      <c r="H307" s="55" t="s">
        <v>155</v>
      </c>
    </row>
    <row r="308" spans="1:12" outlineLevel="1" x14ac:dyDescent="0.2">
      <c r="A308" s="60"/>
      <c r="B308" s="77" t="s">
        <v>207</v>
      </c>
      <c r="C308" s="77"/>
      <c r="D308" s="77"/>
      <c r="E308" s="77"/>
      <c r="F308" s="77"/>
      <c r="G308" s="32" t="s">
        <v>70</v>
      </c>
      <c r="H308" s="55" t="s">
        <v>155</v>
      </c>
    </row>
    <row r="309" spans="1:12" outlineLevel="1" x14ac:dyDescent="0.2">
      <c r="A309" s="60"/>
      <c r="B309" s="62"/>
      <c r="H309" s="55"/>
    </row>
    <row r="310" spans="1:12" outlineLevel="1" x14ac:dyDescent="0.2">
      <c r="A310" s="60"/>
      <c r="B310" s="62"/>
      <c r="H310" s="55"/>
    </row>
    <row r="311" spans="1:12" outlineLevel="1" x14ac:dyDescent="0.2">
      <c r="A311" s="60"/>
      <c r="B311" s="62"/>
      <c r="H311" s="55"/>
    </row>
    <row r="312" spans="1:12" x14ac:dyDescent="0.2">
      <c r="A312" s="61">
        <v>56</v>
      </c>
      <c r="B312" s="78" t="s">
        <v>228</v>
      </c>
      <c r="C312" s="78"/>
      <c r="D312" s="78"/>
      <c r="E312" s="78"/>
      <c r="F312" s="78"/>
      <c r="G312" s="78"/>
      <c r="H312" s="54"/>
    </row>
    <row r="313" spans="1:12" ht="25.5" outlineLevel="1" x14ac:dyDescent="0.2">
      <c r="A313" s="60"/>
      <c r="B313" s="77" t="s">
        <v>229</v>
      </c>
      <c r="C313" s="77"/>
      <c r="D313" s="77"/>
      <c r="E313" s="77"/>
      <c r="F313" s="77"/>
      <c r="G313" s="32" t="s">
        <v>70</v>
      </c>
      <c r="H313" s="55" t="s">
        <v>230</v>
      </c>
    </row>
    <row r="314" spans="1:12" outlineLevel="1" x14ac:dyDescent="0.2">
      <c r="A314" s="60"/>
      <c r="B314" s="77"/>
      <c r="C314" s="77"/>
      <c r="D314" s="77"/>
      <c r="E314" s="77"/>
      <c r="F314" s="77"/>
      <c r="G314" s="66"/>
      <c r="H314" s="55"/>
    </row>
    <row r="315" spans="1:12" outlineLevel="1" x14ac:dyDescent="0.2">
      <c r="A315" s="60"/>
      <c r="B315" s="77"/>
      <c r="C315" s="77"/>
      <c r="D315" s="77"/>
      <c r="E315" s="77"/>
      <c r="F315" s="77"/>
      <c r="G315" s="66"/>
      <c r="H315" s="55"/>
    </row>
    <row r="316" spans="1:12" outlineLevel="1" x14ac:dyDescent="0.2">
      <c r="A316" s="60"/>
      <c r="B316" s="62"/>
      <c r="H316" s="55"/>
    </row>
    <row r="317" spans="1:12" outlineLevel="1" x14ac:dyDescent="0.2">
      <c r="A317" s="60"/>
      <c r="B317" s="62"/>
      <c r="H317" s="55"/>
    </row>
    <row r="318" spans="1:12" x14ac:dyDescent="0.2">
      <c r="A318" s="61">
        <v>62</v>
      </c>
      <c r="B318" s="78" t="s">
        <v>231</v>
      </c>
      <c r="C318" s="78"/>
      <c r="D318" s="78"/>
      <c r="E318" s="78"/>
      <c r="F318" s="78"/>
      <c r="G318" s="78"/>
      <c r="H318" s="54"/>
    </row>
    <row r="319" spans="1:12" outlineLevel="1" x14ac:dyDescent="0.2">
      <c r="A319" s="60"/>
      <c r="B319" s="77" t="s">
        <v>232</v>
      </c>
      <c r="C319" s="77"/>
      <c r="D319" s="77"/>
      <c r="E319" s="77"/>
      <c r="F319" s="77"/>
      <c r="G319" s="32" t="s">
        <v>160</v>
      </c>
      <c r="H319" s="77" t="s">
        <v>233</v>
      </c>
      <c r="I319" s="77"/>
      <c r="J319" s="77"/>
      <c r="K319" s="77"/>
      <c r="L319" s="77"/>
    </row>
    <row r="320" spans="1:12" outlineLevel="1" x14ac:dyDescent="0.2">
      <c r="A320" s="60"/>
      <c r="B320" s="77" t="s">
        <v>234</v>
      </c>
      <c r="C320" s="77"/>
      <c r="D320" s="77"/>
      <c r="E320" s="77"/>
      <c r="F320" s="77"/>
      <c r="G320" s="32" t="s">
        <v>160</v>
      </c>
      <c r="H320" s="77" t="s">
        <v>235</v>
      </c>
      <c r="I320" s="77"/>
      <c r="J320" s="77"/>
      <c r="K320" s="77"/>
      <c r="L320" s="77"/>
    </row>
    <row r="321" spans="1:14" outlineLevel="1" x14ac:dyDescent="0.2">
      <c r="A321" s="60"/>
      <c r="B321" s="77"/>
      <c r="C321" s="77"/>
      <c r="D321" s="77"/>
      <c r="E321" s="77"/>
      <c r="F321" s="77"/>
      <c r="H321" s="55"/>
    </row>
    <row r="322" spans="1:14" outlineLevel="1" x14ac:dyDescent="0.2">
      <c r="A322" s="60"/>
      <c r="B322" s="62"/>
      <c r="H322" s="55"/>
    </row>
    <row r="323" spans="1:14" outlineLevel="1" x14ac:dyDescent="0.2">
      <c r="A323" s="60"/>
      <c r="B323" s="62"/>
      <c r="H323" s="55"/>
    </row>
    <row r="324" spans="1:14" x14ac:dyDescent="0.2">
      <c r="A324" s="61">
        <v>71</v>
      </c>
      <c r="B324" s="78" t="s">
        <v>236</v>
      </c>
      <c r="C324" s="78"/>
      <c r="D324" s="78"/>
      <c r="E324" s="78"/>
      <c r="F324" s="78"/>
      <c r="G324" s="78"/>
      <c r="H324" s="54"/>
    </row>
    <row r="325" spans="1:14" outlineLevel="1" x14ac:dyDescent="0.2">
      <c r="A325" s="60"/>
      <c r="B325" s="77" t="s">
        <v>237</v>
      </c>
      <c r="C325" s="77"/>
      <c r="D325" s="77"/>
      <c r="E325" s="77"/>
      <c r="F325" s="77"/>
      <c r="G325" s="32" t="s">
        <v>70</v>
      </c>
      <c r="H325" s="55" t="s">
        <v>155</v>
      </c>
    </row>
    <row r="326" spans="1:14" outlineLevel="1" x14ac:dyDescent="0.2">
      <c r="A326" s="60"/>
      <c r="B326" s="62"/>
      <c r="H326" s="55"/>
    </row>
    <row r="327" spans="1:14" outlineLevel="1" x14ac:dyDescent="0.2">
      <c r="A327" s="60"/>
      <c r="B327" s="62"/>
      <c r="H327" s="55"/>
    </row>
    <row r="328" spans="1:14" outlineLevel="1" x14ac:dyDescent="0.2">
      <c r="A328" s="60"/>
      <c r="B328" s="62"/>
      <c r="H328" s="55"/>
    </row>
    <row r="329" spans="1:14" x14ac:dyDescent="0.2">
      <c r="A329" s="61">
        <v>80</v>
      </c>
      <c r="B329" s="78" t="s">
        <v>238</v>
      </c>
      <c r="C329" s="78"/>
      <c r="D329" s="78"/>
      <c r="E329" s="78"/>
      <c r="F329" s="78"/>
      <c r="G329" s="78"/>
      <c r="H329" s="54"/>
      <c r="J329" s="23"/>
      <c r="K329" s="23"/>
      <c r="L329" s="23"/>
      <c r="M329" s="23"/>
      <c r="N329" s="23"/>
    </row>
    <row r="330" spans="1:14" outlineLevel="1" x14ac:dyDescent="0.2">
      <c r="A330" s="60"/>
      <c r="B330" s="77" t="s">
        <v>239</v>
      </c>
      <c r="C330" s="77"/>
      <c r="D330" s="77"/>
      <c r="E330" s="77"/>
      <c r="F330" s="77"/>
      <c r="G330" s="32" t="s">
        <v>70</v>
      </c>
      <c r="H330" s="55" t="s">
        <v>155</v>
      </c>
    </row>
    <row r="331" spans="1:14" outlineLevel="1" x14ac:dyDescent="0.2">
      <c r="A331" s="60"/>
      <c r="B331" s="77" t="s">
        <v>240</v>
      </c>
      <c r="C331" s="77"/>
      <c r="D331" s="77"/>
      <c r="E331" s="77"/>
      <c r="F331" s="77"/>
      <c r="G331" s="32" t="s">
        <v>70</v>
      </c>
      <c r="H331" s="55" t="s">
        <v>155</v>
      </c>
    </row>
    <row r="332" spans="1:14" outlineLevel="1" x14ac:dyDescent="0.2">
      <c r="A332" s="60"/>
      <c r="B332" s="62"/>
      <c r="H332" s="55"/>
    </row>
    <row r="333" spans="1:14" outlineLevel="1" x14ac:dyDescent="0.2">
      <c r="A333" s="60"/>
      <c r="B333" s="62"/>
      <c r="H333" s="55"/>
    </row>
    <row r="334" spans="1:14" x14ac:dyDescent="0.2">
      <c r="A334" s="61">
        <v>81</v>
      </c>
      <c r="B334" s="78" t="s">
        <v>241</v>
      </c>
      <c r="C334" s="78"/>
      <c r="D334" s="78"/>
      <c r="E334" s="78"/>
      <c r="F334" s="78"/>
      <c r="G334" s="78"/>
      <c r="H334" s="54"/>
    </row>
    <row r="335" spans="1:14" outlineLevel="1" x14ac:dyDescent="0.2">
      <c r="A335" s="60"/>
      <c r="B335" s="77" t="s">
        <v>239</v>
      </c>
      <c r="C335" s="77"/>
      <c r="D335" s="77"/>
      <c r="E335" s="77"/>
      <c r="F335" s="77"/>
      <c r="G335" s="32" t="s">
        <v>70</v>
      </c>
      <c r="H335" s="55" t="s">
        <v>155</v>
      </c>
    </row>
    <row r="336" spans="1:14" outlineLevel="1" x14ac:dyDescent="0.2">
      <c r="A336" s="60"/>
      <c r="B336" s="77" t="s">
        <v>242</v>
      </c>
      <c r="C336" s="77"/>
      <c r="D336" s="77"/>
      <c r="E336" s="77"/>
      <c r="F336" s="77"/>
      <c r="G336" s="32" t="s">
        <v>70</v>
      </c>
      <c r="H336" s="55" t="s">
        <v>167</v>
      </c>
    </row>
    <row r="337" spans="1:8" ht="25.5" outlineLevel="1" x14ac:dyDescent="0.2">
      <c r="A337" s="60"/>
      <c r="B337" s="77" t="s">
        <v>243</v>
      </c>
      <c r="C337" s="77"/>
      <c r="D337" s="77"/>
      <c r="E337" s="77"/>
      <c r="F337" s="77"/>
      <c r="G337" s="32" t="s">
        <v>70</v>
      </c>
      <c r="H337" s="55" t="s">
        <v>230</v>
      </c>
    </row>
    <row r="338" spans="1:8" outlineLevel="1" x14ac:dyDescent="0.2">
      <c r="A338" s="60"/>
      <c r="B338" s="62"/>
      <c r="H338" s="55"/>
    </row>
    <row r="339" spans="1:8" x14ac:dyDescent="0.2">
      <c r="A339" s="61">
        <v>82</v>
      </c>
      <c r="B339" s="78" t="s">
        <v>244</v>
      </c>
      <c r="C339" s="78"/>
      <c r="D339" s="78"/>
      <c r="E339" s="78"/>
      <c r="F339" s="78"/>
      <c r="G339" s="78"/>
      <c r="H339" s="54"/>
    </row>
    <row r="340" spans="1:8" outlineLevel="1" x14ac:dyDescent="0.2">
      <c r="A340" s="60"/>
      <c r="B340" s="77" t="s">
        <v>239</v>
      </c>
      <c r="C340" s="77"/>
      <c r="D340" s="77"/>
      <c r="E340" s="77"/>
      <c r="F340" s="77"/>
      <c r="G340" s="32" t="s">
        <v>70</v>
      </c>
      <c r="H340" s="55" t="s">
        <v>155</v>
      </c>
    </row>
    <row r="341" spans="1:8" outlineLevel="1" x14ac:dyDescent="0.2">
      <c r="A341" s="60"/>
      <c r="B341" s="62" t="s">
        <v>167</v>
      </c>
      <c r="G341" s="32" t="s">
        <v>70</v>
      </c>
      <c r="H341" s="55" t="s">
        <v>155</v>
      </c>
    </row>
    <row r="342" spans="1:8" outlineLevel="1" x14ac:dyDescent="0.2">
      <c r="A342" s="60"/>
      <c r="B342" s="62"/>
      <c r="H342" s="55"/>
    </row>
    <row r="343" spans="1:8" outlineLevel="1" x14ac:dyDescent="0.2">
      <c r="A343" s="60"/>
      <c r="B343" s="62"/>
      <c r="H343" s="55"/>
    </row>
    <row r="344" spans="1:8" x14ac:dyDescent="0.2">
      <c r="A344" s="61">
        <v>83</v>
      </c>
      <c r="B344" s="78" t="s">
        <v>245</v>
      </c>
      <c r="C344" s="78"/>
      <c r="D344" s="78"/>
      <c r="E344" s="78"/>
      <c r="F344" s="78"/>
      <c r="G344" s="78"/>
      <c r="H344" s="54"/>
    </row>
    <row r="345" spans="1:8" outlineLevel="1" x14ac:dyDescent="0.2">
      <c r="A345" s="60"/>
      <c r="B345" s="77" t="s">
        <v>239</v>
      </c>
      <c r="C345" s="77"/>
      <c r="D345" s="77"/>
      <c r="E345" s="77"/>
      <c r="F345" s="77"/>
      <c r="G345" s="32" t="s">
        <v>70</v>
      </c>
      <c r="H345" s="55" t="s">
        <v>155</v>
      </c>
    </row>
    <row r="346" spans="1:8" outlineLevel="1" x14ac:dyDescent="0.2">
      <c r="A346" s="60"/>
      <c r="B346" s="77" t="s">
        <v>246</v>
      </c>
      <c r="C346" s="77"/>
      <c r="D346" s="77"/>
      <c r="E346" s="77"/>
      <c r="F346" s="77"/>
      <c r="G346" s="32" t="s">
        <v>70</v>
      </c>
      <c r="H346" s="55" t="s">
        <v>155</v>
      </c>
    </row>
    <row r="347" spans="1:8" outlineLevel="1" x14ac:dyDescent="0.2">
      <c r="A347" s="60"/>
      <c r="B347" s="77" t="s">
        <v>203</v>
      </c>
      <c r="C347" s="77"/>
      <c r="D347" s="77"/>
      <c r="E347" s="77"/>
      <c r="F347" s="77"/>
      <c r="G347" s="32" t="s">
        <v>70</v>
      </c>
      <c r="H347" s="55" t="s">
        <v>155</v>
      </c>
    </row>
    <row r="348" spans="1:8" outlineLevel="1" x14ac:dyDescent="0.2">
      <c r="A348" s="58"/>
      <c r="B348" s="77" t="s">
        <v>247</v>
      </c>
      <c r="C348" s="77"/>
      <c r="D348" s="77"/>
      <c r="E348" s="77"/>
      <c r="F348" s="77"/>
      <c r="G348" s="32" t="s">
        <v>70</v>
      </c>
      <c r="H348" s="55" t="s">
        <v>155</v>
      </c>
    </row>
    <row r="349" spans="1:8" outlineLevel="1" x14ac:dyDescent="0.2">
      <c r="A349" s="14"/>
      <c r="B349" s="14" t="s">
        <v>248</v>
      </c>
      <c r="C349" s="56"/>
      <c r="D349" s="57"/>
      <c r="G349" s="32" t="s">
        <v>70</v>
      </c>
      <c r="H349" s="55" t="s">
        <v>249</v>
      </c>
    </row>
    <row r="350" spans="1:8" outlineLevel="1" x14ac:dyDescent="0.2">
      <c r="A350" s="14"/>
      <c r="B350" s="14"/>
      <c r="C350" s="56"/>
      <c r="D350" s="57"/>
      <c r="H350" s="55"/>
    </row>
    <row r="351" spans="1:8" x14ac:dyDescent="0.2">
      <c r="B351" s="12"/>
    </row>
    <row r="352" spans="1:8" ht="18.75" x14ac:dyDescent="0.2">
      <c r="B352" s="28" t="s">
        <v>250</v>
      </c>
    </row>
    <row r="353" spans="2:10" x14ac:dyDescent="0.2">
      <c r="B353" s="21" t="s">
        <v>251</v>
      </c>
      <c r="G353" s="24" t="s">
        <v>77</v>
      </c>
    </row>
    <row r="354" spans="2:10" x14ac:dyDescent="0.2">
      <c r="B354" s="12" t="s">
        <v>104</v>
      </c>
      <c r="G354" s="24" t="s">
        <v>77</v>
      </c>
    </row>
    <row r="355" spans="2:10" x14ac:dyDescent="0.2">
      <c r="B355" s="12" t="s">
        <v>252</v>
      </c>
      <c r="G355" s="24" t="s">
        <v>77</v>
      </c>
    </row>
    <row r="356" spans="2:10" x14ac:dyDescent="0.2">
      <c r="B356" s="21" t="s">
        <v>253</v>
      </c>
      <c r="G356" s="24" t="s">
        <v>77</v>
      </c>
    </row>
    <row r="357" spans="2:10" x14ac:dyDescent="0.2">
      <c r="B357" s="21" t="s">
        <v>254</v>
      </c>
      <c r="G357" s="24" t="s">
        <v>77</v>
      </c>
      <c r="H357" s="24" t="s">
        <v>255</v>
      </c>
    </row>
    <row r="358" spans="2:10" x14ac:dyDescent="0.2">
      <c r="B358" s="12" t="s">
        <v>104</v>
      </c>
      <c r="G358" s="24" t="s">
        <v>77</v>
      </c>
    </row>
    <row r="359" spans="2:10" x14ac:dyDescent="0.2">
      <c r="B359" s="12" t="s">
        <v>252</v>
      </c>
      <c r="G359" s="24" t="s">
        <v>77</v>
      </c>
    </row>
    <row r="361" spans="2:10" ht="18.75" x14ac:dyDescent="0.3">
      <c r="B361" s="16" t="s">
        <v>256</v>
      </c>
      <c r="C361" s="25"/>
    </row>
    <row r="362" spans="2:10" x14ac:dyDescent="0.2">
      <c r="B362" s="12" t="s">
        <v>257</v>
      </c>
    </row>
    <row r="363" spans="2:10" ht="13.5" thickBot="1" x14ac:dyDescent="0.25">
      <c r="B363" s="14"/>
    </row>
    <row r="364" spans="2:10" ht="26.25" customHeight="1" thickBot="1" x14ac:dyDescent="0.25">
      <c r="B364" s="33" t="s">
        <v>258</v>
      </c>
      <c r="C364" s="86" t="s">
        <v>259</v>
      </c>
      <c r="D364" s="87"/>
      <c r="E364" s="86" t="s">
        <v>260</v>
      </c>
      <c r="F364" s="89"/>
      <c r="G364" s="87"/>
      <c r="H364" s="86" t="s">
        <v>261</v>
      </c>
      <c r="I364" s="87"/>
      <c r="J364" s="72" t="s">
        <v>262</v>
      </c>
    </row>
    <row r="365" spans="2:10" ht="25.5" customHeight="1" x14ac:dyDescent="0.2">
      <c r="B365" s="34" t="s">
        <v>263</v>
      </c>
      <c r="C365" s="34"/>
      <c r="D365" s="35"/>
      <c r="E365" s="34"/>
      <c r="F365" s="35"/>
      <c r="G365" s="35"/>
      <c r="H365" s="83" t="s">
        <v>264</v>
      </c>
      <c r="I365" s="84"/>
      <c r="J365" s="79" t="s">
        <v>265</v>
      </c>
    </row>
    <row r="366" spans="2:10" ht="26.25" customHeight="1" thickBot="1" x14ac:dyDescent="0.25">
      <c r="B366" s="36"/>
      <c r="C366" s="36"/>
      <c r="D366" s="37"/>
      <c r="E366" s="36"/>
      <c r="F366" s="37"/>
      <c r="G366" s="37"/>
      <c r="H366" s="81" t="s">
        <v>266</v>
      </c>
      <c r="I366" s="82"/>
      <c r="J366" s="80"/>
    </row>
    <row r="367" spans="2:10" ht="25.5" customHeight="1" thickBot="1" x14ac:dyDescent="0.25">
      <c r="B367" s="34" t="s">
        <v>267</v>
      </c>
      <c r="C367" s="34"/>
      <c r="D367" s="35"/>
      <c r="E367" s="34"/>
      <c r="F367" s="35"/>
      <c r="G367" s="35"/>
      <c r="H367" s="83" t="s">
        <v>268</v>
      </c>
      <c r="I367" s="84"/>
      <c r="J367" s="70" t="s">
        <v>269</v>
      </c>
    </row>
    <row r="368" spans="2:10" ht="13.5" thickBot="1" x14ac:dyDescent="0.25">
      <c r="B368" s="36"/>
      <c r="C368" s="36"/>
      <c r="D368" s="37"/>
      <c r="E368" s="36"/>
      <c r="F368" s="37"/>
      <c r="G368" s="37"/>
      <c r="H368" s="83" t="s">
        <v>270</v>
      </c>
      <c r="I368" s="84"/>
      <c r="J368" s="71"/>
    </row>
    <row r="369" spans="2:10" x14ac:dyDescent="0.2">
      <c r="B369" s="34" t="s">
        <v>271</v>
      </c>
      <c r="C369" s="34"/>
      <c r="D369" s="35"/>
      <c r="E369" s="34"/>
      <c r="F369" s="35"/>
      <c r="G369" s="35"/>
      <c r="H369" s="83" t="s">
        <v>272</v>
      </c>
      <c r="I369" s="84"/>
      <c r="J369" s="79" t="s">
        <v>273</v>
      </c>
    </row>
    <row r="370" spans="2:10" ht="39" thickBot="1" x14ac:dyDescent="0.25">
      <c r="B370" s="36"/>
      <c r="C370" s="36"/>
      <c r="D370" s="37"/>
      <c r="E370" s="36"/>
      <c r="F370" s="37"/>
      <c r="G370" s="37"/>
      <c r="H370" s="36" t="s">
        <v>274</v>
      </c>
      <c r="I370" s="51"/>
      <c r="J370" s="80"/>
    </row>
    <row r="371" spans="2:10" ht="25.5" x14ac:dyDescent="0.2">
      <c r="B371" s="34" t="s">
        <v>275</v>
      </c>
      <c r="C371" s="38"/>
      <c r="D371" s="39"/>
      <c r="E371" s="38"/>
      <c r="F371" s="39"/>
      <c r="G371" s="39"/>
      <c r="H371" s="34" t="s">
        <v>276</v>
      </c>
      <c r="I371" s="52"/>
      <c r="J371" s="73" t="s">
        <v>277</v>
      </c>
    </row>
    <row r="372" spans="2:10" ht="13.5" thickBot="1" x14ac:dyDescent="0.25">
      <c r="B372" s="40"/>
      <c r="C372" s="40"/>
      <c r="D372" s="41"/>
      <c r="E372" s="40"/>
      <c r="F372" s="41"/>
      <c r="G372" s="41"/>
      <c r="H372" s="40"/>
      <c r="I372" s="53"/>
      <c r="J372" s="74"/>
    </row>
    <row r="373" spans="2:10" x14ac:dyDescent="0.2">
      <c r="B373" s="34" t="s">
        <v>96</v>
      </c>
      <c r="C373" s="34"/>
      <c r="D373" s="35"/>
      <c r="E373" s="34"/>
      <c r="F373" s="35"/>
      <c r="G373" s="35"/>
      <c r="H373" s="34"/>
      <c r="I373" s="50"/>
      <c r="J373" s="70"/>
    </row>
    <row r="374" spans="2:10" ht="13.5" thickBot="1" x14ac:dyDescent="0.25">
      <c r="B374" s="36"/>
      <c r="C374" s="36"/>
      <c r="D374" s="37"/>
      <c r="E374" s="36"/>
      <c r="F374" s="37"/>
      <c r="G374" s="37"/>
      <c r="H374" s="36"/>
      <c r="I374" s="51"/>
      <c r="J374" s="71"/>
    </row>
    <row r="375" spans="2:10" x14ac:dyDescent="0.2">
      <c r="B375" s="14"/>
    </row>
    <row r="376" spans="2:10" x14ac:dyDescent="0.2">
      <c r="B376" s="14"/>
    </row>
    <row r="378" spans="2:10" ht="18.75" x14ac:dyDescent="0.2">
      <c r="B378" s="29" t="s">
        <v>278</v>
      </c>
    </row>
    <row r="379" spans="2:10" ht="25.5" customHeight="1" x14ac:dyDescent="0.2">
      <c r="B379" s="85" t="s">
        <v>279</v>
      </c>
      <c r="C379" s="85"/>
      <c r="D379" s="85"/>
      <c r="E379" s="85"/>
      <c r="F379" s="85"/>
      <c r="G379" s="85"/>
      <c r="H379" s="85"/>
      <c r="I379" s="85"/>
      <c r="J379" s="85"/>
    </row>
    <row r="380" spans="2:10" x14ac:dyDescent="0.2">
      <c r="B380" s="12"/>
    </row>
    <row r="381" spans="2:10" x14ac:dyDescent="0.2">
      <c r="B381" s="17" t="s">
        <v>280</v>
      </c>
    </row>
    <row r="382" spans="2:10" x14ac:dyDescent="0.2">
      <c r="B382" s="12" t="s">
        <v>96</v>
      </c>
    </row>
    <row r="383" spans="2:10" x14ac:dyDescent="0.2">
      <c r="B383" s="17" t="s">
        <v>281</v>
      </c>
    </row>
    <row r="384" spans="2:10" x14ac:dyDescent="0.2">
      <c r="B384" s="12" t="s">
        <v>96</v>
      </c>
    </row>
    <row r="385" spans="2:2" x14ac:dyDescent="0.2">
      <c r="B385" s="17" t="s">
        <v>282</v>
      </c>
    </row>
    <row r="386" spans="2:2" x14ac:dyDescent="0.2">
      <c r="B386" s="12" t="s">
        <v>96</v>
      </c>
    </row>
    <row r="387" spans="2:2" x14ac:dyDescent="0.2">
      <c r="B387" s="17" t="s">
        <v>283</v>
      </c>
    </row>
    <row r="388" spans="2:2" x14ac:dyDescent="0.2">
      <c r="B388" s="12" t="s">
        <v>96</v>
      </c>
    </row>
    <row r="389" spans="2:2" x14ac:dyDescent="0.2">
      <c r="B389" s="17" t="s">
        <v>284</v>
      </c>
    </row>
    <row r="390" spans="2:2" x14ac:dyDescent="0.2">
      <c r="B390" s="12" t="s">
        <v>96</v>
      </c>
    </row>
    <row r="391" spans="2:2" x14ac:dyDescent="0.2">
      <c r="B391" s="17" t="s">
        <v>285</v>
      </c>
    </row>
    <row r="392" spans="2:2" x14ac:dyDescent="0.2">
      <c r="B392" s="12" t="s">
        <v>96</v>
      </c>
    </row>
    <row r="393" spans="2:2" x14ac:dyDescent="0.2">
      <c r="B393" s="17" t="s">
        <v>286</v>
      </c>
    </row>
    <row r="394" spans="2:2" x14ac:dyDescent="0.2">
      <c r="B394" s="12" t="s">
        <v>96</v>
      </c>
    </row>
    <row r="395" spans="2:2" x14ac:dyDescent="0.2">
      <c r="B395" s="17" t="s">
        <v>287</v>
      </c>
    </row>
    <row r="396" spans="2:2" x14ac:dyDescent="0.2">
      <c r="B396" s="12" t="s">
        <v>96</v>
      </c>
    </row>
    <row r="397" spans="2:2" x14ac:dyDescent="0.2">
      <c r="B397" s="17" t="s">
        <v>288</v>
      </c>
    </row>
    <row r="398" spans="2:2" x14ac:dyDescent="0.2">
      <c r="B398" s="12" t="s">
        <v>96</v>
      </c>
    </row>
    <row r="399" spans="2:2" x14ac:dyDescent="0.2">
      <c r="B399" s="17" t="s">
        <v>289</v>
      </c>
    </row>
    <row r="400" spans="2:2" x14ac:dyDescent="0.2">
      <c r="B400" s="12" t="s">
        <v>96</v>
      </c>
    </row>
    <row r="401" spans="2:2" x14ac:dyDescent="0.2">
      <c r="B401" s="22"/>
    </row>
  </sheetData>
  <mergeCells count="153">
    <mergeCell ref="C1:J11"/>
    <mergeCell ref="B146:M146"/>
    <mergeCell ref="B152:M152"/>
    <mergeCell ref="C14:F14"/>
    <mergeCell ref="D97:J97"/>
    <mergeCell ref="D123:F123"/>
    <mergeCell ref="D114:J114"/>
    <mergeCell ref="B148:J148"/>
    <mergeCell ref="B144:J144"/>
    <mergeCell ref="C13:J13"/>
    <mergeCell ref="D124:F124"/>
    <mergeCell ref="D100:J100"/>
    <mergeCell ref="D103:J103"/>
    <mergeCell ref="D106:J106"/>
    <mergeCell ref="C16:J16"/>
    <mergeCell ref="C17:J17"/>
    <mergeCell ref="B213:F213"/>
    <mergeCell ref="B170:F170"/>
    <mergeCell ref="B172:F172"/>
    <mergeCell ref="B174:F174"/>
    <mergeCell ref="B175:F175"/>
    <mergeCell ref="B179:G179"/>
    <mergeCell ref="B284:G284"/>
    <mergeCell ref="B235:F235"/>
    <mergeCell ref="B184:F184"/>
    <mergeCell ref="B185:F185"/>
    <mergeCell ref="B180:F180"/>
    <mergeCell ref="B181:F181"/>
    <mergeCell ref="B189:F189"/>
    <mergeCell ref="B191:F191"/>
    <mergeCell ref="B190:F190"/>
    <mergeCell ref="B171:F171"/>
    <mergeCell ref="B173:F173"/>
    <mergeCell ref="B194:G194"/>
    <mergeCell ref="B200:G200"/>
    <mergeCell ref="B211:G211"/>
    <mergeCell ref="B188:G188"/>
    <mergeCell ref="B282:F282"/>
    <mergeCell ref="B278:G278"/>
    <mergeCell ref="B166:F166"/>
    <mergeCell ref="B160:G160"/>
    <mergeCell ref="B205:F205"/>
    <mergeCell ref="B202:F202"/>
    <mergeCell ref="B164:F164"/>
    <mergeCell ref="B167:F167"/>
    <mergeCell ref="B169:F169"/>
    <mergeCell ref="B168:F168"/>
    <mergeCell ref="B212:F212"/>
    <mergeCell ref="B273:G273"/>
    <mergeCell ref="B243:F243"/>
    <mergeCell ref="B242:F242"/>
    <mergeCell ref="B250:F250"/>
    <mergeCell ref="B256:F256"/>
    <mergeCell ref="B318:G318"/>
    <mergeCell ref="B262:F262"/>
    <mergeCell ref="B264:F264"/>
    <mergeCell ref="B263:F263"/>
    <mergeCell ref="B268:F268"/>
    <mergeCell ref="B249:G249"/>
    <mergeCell ref="B255:G255"/>
    <mergeCell ref="B261:G261"/>
    <mergeCell ref="B267:G267"/>
    <mergeCell ref="B305:G305"/>
    <mergeCell ref="B288:G288"/>
    <mergeCell ref="B281:F281"/>
    <mergeCell ref="B285:F285"/>
    <mergeCell ref="B283:F283"/>
    <mergeCell ref="B289:F289"/>
    <mergeCell ref="B269:F269"/>
    <mergeCell ref="B274:F274"/>
    <mergeCell ref="B275:F275"/>
    <mergeCell ref="B276:F276"/>
    <mergeCell ref="B279:F279"/>
    <mergeCell ref="B280:F280"/>
    <mergeCell ref="E364:G364"/>
    <mergeCell ref="B314:F314"/>
    <mergeCell ref="B315:F315"/>
    <mergeCell ref="B312:G312"/>
    <mergeCell ref="B330:F330"/>
    <mergeCell ref="B331:F331"/>
    <mergeCell ref="B335:F335"/>
    <mergeCell ref="B292:G292"/>
    <mergeCell ref="B299:G299"/>
    <mergeCell ref="B306:F306"/>
    <mergeCell ref="B307:F307"/>
    <mergeCell ref="B308:F308"/>
    <mergeCell ref="B313:F313"/>
    <mergeCell ref="B293:F293"/>
    <mergeCell ref="B294:F294"/>
    <mergeCell ref="B300:F300"/>
    <mergeCell ref="B301:F301"/>
    <mergeCell ref="B302:F302"/>
    <mergeCell ref="B295:F295"/>
    <mergeCell ref="B324:G324"/>
    <mergeCell ref="B329:G329"/>
    <mergeCell ref="B334:G334"/>
    <mergeCell ref="B339:G339"/>
    <mergeCell ref="B344:G344"/>
    <mergeCell ref="H319:L319"/>
    <mergeCell ref="H320:L320"/>
    <mergeCell ref="B319:F319"/>
    <mergeCell ref="B321:F321"/>
    <mergeCell ref="B320:F320"/>
    <mergeCell ref="B325:F325"/>
    <mergeCell ref="B336:F336"/>
    <mergeCell ref="J369:J370"/>
    <mergeCell ref="J365:J366"/>
    <mergeCell ref="H366:I366"/>
    <mergeCell ref="H365:I365"/>
    <mergeCell ref="H368:I368"/>
    <mergeCell ref="B379:J379"/>
    <mergeCell ref="D54:H54"/>
    <mergeCell ref="D68:J68"/>
    <mergeCell ref="D69:J69"/>
    <mergeCell ref="D70:J70"/>
    <mergeCell ref="D76:J76"/>
    <mergeCell ref="D77:J77"/>
    <mergeCell ref="H364:I364"/>
    <mergeCell ref="H367:I367"/>
    <mergeCell ref="B337:F337"/>
    <mergeCell ref="B340:F340"/>
    <mergeCell ref="H369:I369"/>
    <mergeCell ref="B345:F345"/>
    <mergeCell ref="B346:F346"/>
    <mergeCell ref="B347:F347"/>
    <mergeCell ref="B348:F348"/>
    <mergeCell ref="C364:D364"/>
    <mergeCell ref="B150:J150"/>
    <mergeCell ref="B270:F270"/>
    <mergeCell ref="B271:F271"/>
    <mergeCell ref="B265:F265"/>
    <mergeCell ref="B251:F251"/>
    <mergeCell ref="B257:F257"/>
    <mergeCell ref="D109:J109"/>
    <mergeCell ref="D50:J50"/>
    <mergeCell ref="B221:F221"/>
    <mergeCell ref="B241:G241"/>
    <mergeCell ref="B218:G218"/>
    <mergeCell ref="B204:F204"/>
    <mergeCell ref="B234:G234"/>
    <mergeCell ref="B226:G226"/>
    <mergeCell ref="B195:F195"/>
    <mergeCell ref="B196:F196"/>
    <mergeCell ref="B201:F201"/>
    <mergeCell ref="B203:F203"/>
    <mergeCell ref="B219:F219"/>
    <mergeCell ref="B220:F220"/>
    <mergeCell ref="B182:F182"/>
    <mergeCell ref="B183:F183"/>
    <mergeCell ref="B158:F158"/>
    <mergeCell ref="B161:F161"/>
    <mergeCell ref="B162:F162"/>
    <mergeCell ref="B163:F163"/>
  </mergeCells>
  <phoneticPr fontId="0" type="noConversion"/>
  <hyperlinks>
    <hyperlink ref="B20" location="_Toc54617447" display="_Toc54617447" xr:uid="{F5BA6EBB-E964-4CCF-B186-446106369EBE}"/>
    <hyperlink ref="C20" location="_Toc54617447" display="_Toc54617447" xr:uid="{0ED11340-018C-4E7E-950F-FA1D2BE18C6F}"/>
    <hyperlink ref="B21" location="_Toc54617448" display="_Toc54617448" xr:uid="{713C9EB1-34F0-4FC2-B3DE-E78CEB444814}"/>
    <hyperlink ref="C21" location="_Toc54617448" display="_Toc54617448" xr:uid="{A314E056-A444-40EE-8F87-AF5D4447531A}"/>
    <hyperlink ref="B22" location="_Toc54617449" display="_Toc54617449" xr:uid="{C35CDB75-050F-48C4-9C0B-76CF1C3362EE}"/>
    <hyperlink ref="C22" location="_Toc54617449" display="_Toc54617449" xr:uid="{883ABACF-D60C-4428-A64B-39E1D9B97BCC}"/>
    <hyperlink ref="B23" location="_Toc54617450" display="_Toc54617450" xr:uid="{8406BD54-3C81-4473-9FD8-DF268157B1DD}"/>
    <hyperlink ref="C23" location="_Toc54617450" display="_Toc54617450" xr:uid="{03226FFA-C18B-422E-9841-5EBCE1766FDF}"/>
    <hyperlink ref="B24" location="_Toc54617451" display="_Toc54617451" xr:uid="{A37CBC70-0007-403A-B84F-CE2C0E7F02AA}"/>
    <hyperlink ref="C24" location="_Toc54617451" display="_Toc54617451" xr:uid="{5F08BC67-227B-4D9C-AF65-5C832BC91D91}"/>
    <hyperlink ref="B25" location="_Toc54617452" display="_Toc54617452" xr:uid="{C667EBC8-F8F3-4771-9519-0644ECABA069}"/>
    <hyperlink ref="C25" location="_Toc54617452" display="_Toc54617452" xr:uid="{F0B54AA5-D819-4F7C-A4D2-9513F7E9FF9D}"/>
    <hyperlink ref="B26" location="_Toc54617453" display="_Toc54617453" xr:uid="{481C69BF-7992-48A2-9CAA-2EC283109989}"/>
    <hyperlink ref="C26" location="_Toc54617453" display="_Toc54617453" xr:uid="{1574F3D0-973B-4885-AEF2-E408C2EA966E}"/>
    <hyperlink ref="B27" location="_Toc54617454" display="_Toc54617454" xr:uid="{B57DC0DE-8F49-4809-897F-00FC983A5403}"/>
    <hyperlink ref="C27" location="_Toc54617454" display="_Toc54617454" xr:uid="{A7A4F4BD-C5E4-4B8F-BCFF-ABC18857BAA1}"/>
    <hyperlink ref="B28" location="_Toc54617455" display="_Toc54617455" xr:uid="{55B54D90-39B3-4246-A042-825264BB8318}"/>
    <hyperlink ref="C28" location="_Toc54617455" display="_Toc54617455" xr:uid="{5C958B13-818A-495B-BBD3-EEA686F5F223}"/>
    <hyperlink ref="B29" location="_Toc54617456" display="_Toc54617456" xr:uid="{24072C5D-2543-4552-B3AF-3E318A0742BA}"/>
    <hyperlink ref="C29" location="_Toc54617456" display="_Toc54617456" xr:uid="{F335A449-659A-4FE8-93A0-5EE4EA18887D}"/>
    <hyperlink ref="B30" location="_Toc54617457" display="_Toc54617457" xr:uid="{7C40D2EC-2DAE-4349-8BAC-EEC842589D24}"/>
    <hyperlink ref="C30" location="_Toc54617457" display="_Toc54617457" xr:uid="{FDADC5C5-88FA-4C9D-A003-780592B2C1BF}"/>
    <hyperlink ref="B31" location="_Toc54617458" display="_Toc54617458" xr:uid="{D8C2151F-08FE-4CFE-97AD-3C045D0BDD24}"/>
    <hyperlink ref="C31" location="_Toc54617458" display="_Toc54617458" xr:uid="{188B830F-775B-49ED-909A-B9B09EEE748D}"/>
    <hyperlink ref="B32" location="_Toc54617459" display="_Toc54617459" xr:uid="{8445B0E6-11EE-4F09-8549-C749CB5AD3DF}"/>
    <hyperlink ref="C32" location="_Toc54617459" display="_Toc54617459" xr:uid="{AFB39253-343F-49A8-B518-E26B2544F40A}"/>
    <hyperlink ref="B33" location="_Toc54617460" display="_Toc54617460" xr:uid="{21ACE071-E8B1-4604-99E3-7EE981DE7A79}"/>
    <hyperlink ref="C33" location="_Toc54617460" display="_Toc54617460" xr:uid="{4A4790FE-C62B-41CE-9BFC-562EB4F5BB48}"/>
    <hyperlink ref="B34" location="_Toc54617461" display="_Toc54617461" xr:uid="{410E38A7-9F00-4B0E-A7D1-14B977C18A8E}"/>
    <hyperlink ref="C34" location="_Toc54617461" display="_Toc54617461" xr:uid="{5A3B8132-B061-40F8-BD49-DC9194DA14EE}"/>
    <hyperlink ref="B35" location="_Toc54617462" display="_Toc54617462" xr:uid="{E63D1114-D2AC-49F3-8C65-26B6627FF38B}"/>
    <hyperlink ref="C35" location="_Toc54617462" display="_Toc54617462" xr:uid="{61516560-889F-4CB1-8D7B-FCBEBBF81823}"/>
    <hyperlink ref="B36" location="_Toc54617463" display="_Toc54617463" xr:uid="{F04E0955-CDAB-451F-AB4A-D404C18B3604}"/>
    <hyperlink ref="C36" location="_Toc54617463" display="_Toc54617463" xr:uid="{7ACC1519-CE26-4486-9FDA-3EC671140756}"/>
    <hyperlink ref="B37" location="_Toc54617464" display="_Toc54617464" xr:uid="{93459CC1-0BC5-4A5D-8B4A-545C1B5540E2}"/>
    <hyperlink ref="C37" location="_Toc54617464" display="_Toc54617464" xr:uid="{4D1F0C85-5398-4665-9137-6D75308FB934}"/>
    <hyperlink ref="B38" location="_Toc54617465" display="_Toc54617465" xr:uid="{7123EF36-8F4F-4498-A45A-EE0A9E867ACA}"/>
    <hyperlink ref="C38" location="_Toc54617465" display="_Toc54617465" xr:uid="{D8794DA1-5138-49B5-8ED6-605BE3C8928A}"/>
    <hyperlink ref="B39" location="_Toc54617466" display="_Toc54617466" xr:uid="{35E0CD9B-3798-41B6-8FC3-C1AB2D6C913E}"/>
    <hyperlink ref="C39" location="_Toc54617466" display="_Toc54617466" xr:uid="{F0C04F80-0646-4F61-92AF-61EACA74F9AC}"/>
    <hyperlink ref="B40" location="_Toc54617467" display="_Toc54617467" xr:uid="{59B0A826-433C-4FD3-AC69-CA08707B4046}"/>
    <hyperlink ref="C40" location="_Toc54617467" display="_Toc54617467" xr:uid="{7216CA22-638E-48A6-977C-E1AA79DC2618}"/>
    <hyperlink ref="D69" r:id="rId1" xr:uid="{5A8556D8-C5F8-4BB5-B9FA-B8B2E62E4B13}"/>
    <hyperlink ref="D77" r:id="rId2" xr:uid="{9C3AAF93-03B6-49B6-A54B-0C8BE5F0B070}"/>
  </hyperlinks>
  <pageMargins left="0.23622047244094491" right="0.23622047244094491" top="0.74803149606299213" bottom="0.74803149606299213" header="0.31496062992125984" footer="0.31496062992125984"/>
  <pageSetup paperSize="9" scale="97" firstPageNumber="47" orientation="landscape" cellComments="asDisplayed" useFirstPageNumber="1" r:id="rId3"/>
  <headerFooter scaleWithDoc="0">
    <oddFooter xml:space="preserve">&amp;R&amp;8 Pagina &amp;P   
&amp;D </oddFooter>
  </headerFooter>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53C47-5019-46E5-B034-607F524233B0}">
  <dimension ref="B5:G6"/>
  <sheetViews>
    <sheetView workbookViewId="0">
      <selection activeCell="G7" sqref="G7"/>
    </sheetView>
  </sheetViews>
  <sheetFormatPr defaultRowHeight="12.75" x14ac:dyDescent="0.2"/>
  <sheetData>
    <row r="5" spans="2:7" x14ac:dyDescent="0.2">
      <c r="B5" s="67" t="s">
        <v>160</v>
      </c>
      <c r="D5" t="s">
        <v>290</v>
      </c>
      <c r="G5" t="s">
        <v>20</v>
      </c>
    </row>
    <row r="6" spans="2:7" x14ac:dyDescent="0.2">
      <c r="B6" t="s">
        <v>70</v>
      </c>
      <c r="D6" t="s">
        <v>255</v>
      </c>
      <c r="G6" t="s">
        <v>291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a191b95-6509-4a0c-82e5-f004e9f91754" xsi:nil="true"/>
    <lcf76f155ced4ddcb4097134ff3c332f xmlns="082f8843-34c7-4216-9e36-1aeaa5be6adb">
      <Terms xmlns="http://schemas.microsoft.com/office/infopath/2007/PartnerControls"/>
    </lcf76f155ced4ddcb4097134ff3c332f>
  </documentManagement>
</p:properties>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EF12496F9F3B0A4B984EB6D633642777" ma:contentTypeVersion="13" ma:contentTypeDescription="Een nieuw document maken." ma:contentTypeScope="" ma:versionID="69e9ca004b736df93888f564e66b7746">
  <xsd:schema xmlns:xsd="http://www.w3.org/2001/XMLSchema" xmlns:xs="http://www.w3.org/2001/XMLSchema" xmlns:p="http://schemas.microsoft.com/office/2006/metadata/properties" xmlns:ns2="082f8843-34c7-4216-9e36-1aeaa5be6adb" xmlns:ns3="7a191b95-6509-4a0c-82e5-f004e9f91754" targetNamespace="http://schemas.microsoft.com/office/2006/metadata/properties" ma:root="true" ma:fieldsID="8a455353ffe07908f2ede070891b0375" ns2:_="" ns3:_="">
    <xsd:import namespace="082f8843-34c7-4216-9e36-1aeaa5be6adb"/>
    <xsd:import namespace="7a191b95-6509-4a0c-82e5-f004e9f9175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2f8843-34c7-4216-9e36-1aeaa5be6a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Afbeeldingtags" ma:readOnly="false" ma:fieldId="{5cf76f15-5ced-4ddc-b409-7134ff3c332f}" ma:taxonomyMulti="true" ma:sspId="94b5e6e5-dea6-4336-95bf-ea9ead2ca2e1"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a191b95-6509-4a0c-82e5-f004e9f9175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aecfdc4c-9cf9-4af2-a88a-cf3a68657741}" ma:internalName="TaxCatchAll" ma:showField="CatchAllData" ma:web="7a191b95-6509-4a0c-82e5-f004e9f9175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E9C2F1-A1C4-4E0D-9742-EA99CDA764A3}">
  <ds:schemaRefs>
    <ds:schemaRef ds:uri="http://www.w3.org/XML/1998/namespace"/>
    <ds:schemaRef ds:uri="http://schemas.microsoft.com/office/2006/metadata/properties"/>
    <ds:schemaRef ds:uri="http://purl.org/dc/terms/"/>
    <ds:schemaRef ds:uri="http://purl.org/dc/dcmitype/"/>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7a191b95-6509-4a0c-82e5-f004e9f91754"/>
    <ds:schemaRef ds:uri="082f8843-34c7-4216-9e36-1aeaa5be6adb"/>
  </ds:schemaRefs>
</ds:datastoreItem>
</file>

<file path=customXml/itemProps2.xml><?xml version="1.0" encoding="utf-8"?>
<ds:datastoreItem xmlns:ds="http://schemas.openxmlformats.org/officeDocument/2006/customXml" ds:itemID="{4D69CB69-E657-4B09-A4CB-26B531928321}">
  <ds:schemaRefs>
    <ds:schemaRef ds:uri="http://schemas.microsoft.com/office/2006/metadata/longProperties"/>
  </ds:schemaRefs>
</ds:datastoreItem>
</file>

<file path=customXml/itemProps3.xml><?xml version="1.0" encoding="utf-8"?>
<ds:datastoreItem xmlns:ds="http://schemas.openxmlformats.org/officeDocument/2006/customXml" ds:itemID="{AACB1F95-86E5-4BF8-ACB5-61B937EB5014}">
  <ds:schemaRefs>
    <ds:schemaRef ds:uri="http://schemas.microsoft.com/sharepoint/v3/contenttype/forms"/>
  </ds:schemaRefs>
</ds:datastoreItem>
</file>

<file path=customXml/itemProps4.xml><?xml version="1.0" encoding="utf-8"?>
<ds:datastoreItem xmlns:ds="http://schemas.openxmlformats.org/officeDocument/2006/customXml" ds:itemID="{8CDC28DB-C917-4E66-BF7E-A43E74BFE6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2f8843-34c7-4216-9e36-1aeaa5be6adb"/>
    <ds:schemaRef ds:uri="7a191b95-6509-4a0c-82e5-f004e9f917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30</vt:i4>
      </vt:variant>
    </vt:vector>
  </HeadingPairs>
  <TitlesOfParts>
    <vt:vector size="33" baseType="lpstr">
      <vt:lpstr>Voorblad</vt:lpstr>
      <vt:lpstr>V&amp;G ontwerp</vt:lpstr>
      <vt:lpstr>Blad1</vt:lpstr>
      <vt:lpstr>'V&amp;G ontwerp'!_Toc445895185</vt:lpstr>
      <vt:lpstr>'V&amp;G ontwerp'!_Toc54617447</vt:lpstr>
      <vt:lpstr>'V&amp;G ontwerp'!_Toc54617448</vt:lpstr>
      <vt:lpstr>'V&amp;G ontwerp'!_Toc54617449</vt:lpstr>
      <vt:lpstr>'V&amp;G ontwerp'!_Toc54617450</vt:lpstr>
      <vt:lpstr>'V&amp;G ontwerp'!_Toc54617451</vt:lpstr>
      <vt:lpstr>'V&amp;G ontwerp'!_Toc54617465</vt:lpstr>
      <vt:lpstr>'V&amp;G ontwerp'!_Toc54617466</vt:lpstr>
      <vt:lpstr>'V&amp;G ontwerp'!_Toc54617467</vt:lpstr>
      <vt:lpstr>'V&amp;G ontwerp'!_Toc54617468</vt:lpstr>
      <vt:lpstr>'V&amp;G ontwerp'!_Toc54617469</vt:lpstr>
      <vt:lpstr>'V&amp;G ontwerp'!_Toc54617470</vt:lpstr>
      <vt:lpstr>'V&amp;G ontwerp'!_Toc54617472</vt:lpstr>
      <vt:lpstr>'V&amp;G ontwerp'!_Toc54617473</vt:lpstr>
      <vt:lpstr>'V&amp;G ontwerp'!_Toc54617474</vt:lpstr>
      <vt:lpstr>'V&amp;G ontwerp'!_Toc54617475</vt:lpstr>
      <vt:lpstr>'V&amp;G ontwerp'!_Toc54617476</vt:lpstr>
      <vt:lpstr>'V&amp;G ontwerp'!_Toc54617477</vt:lpstr>
      <vt:lpstr>'V&amp;G ontwerp'!_Toc54617478</vt:lpstr>
      <vt:lpstr>Voorblad!Afdrukbereik</vt:lpstr>
      <vt:lpstr>'V&amp;G ontwerp'!Selectievakje1</vt:lpstr>
      <vt:lpstr>'V&amp;G ontwerp'!Selectievakje10</vt:lpstr>
      <vt:lpstr>'V&amp;G ontwerp'!Tekstvak50</vt:lpstr>
      <vt:lpstr>'V&amp;G ontwerp'!Tekstvak51</vt:lpstr>
      <vt:lpstr>'V&amp;G ontwerp'!Tekstvak52</vt:lpstr>
      <vt:lpstr>'V&amp;G ontwerp'!Tekstvak53</vt:lpstr>
      <vt:lpstr>'V&amp;G ontwerp'!Tekstvak54</vt:lpstr>
      <vt:lpstr>'V&amp;G ontwerp'!Tekstvak55</vt:lpstr>
      <vt:lpstr>'V&amp;G ontwerp'!Tekstvak56</vt:lpstr>
      <vt:lpstr>'V&amp;G ontwerp'!Tekstvak85</vt:lpstr>
    </vt:vector>
  </TitlesOfParts>
  <Manager/>
  <Company>Nedcon-Groep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RI&amp;E Bouw gerelateerde versie</dc:title>
  <dc:subject/>
  <dc:creator>LatitudeE5500</dc:creator>
  <cp:keywords/>
  <dc:description/>
  <cp:lastModifiedBy>Ypma, Rolf</cp:lastModifiedBy>
  <cp:revision/>
  <cp:lastPrinted>2026-06-15T15:50:25Z</cp:lastPrinted>
  <dcterms:created xsi:type="dcterms:W3CDTF">2001-09-24T05:57:53Z</dcterms:created>
  <dcterms:modified xsi:type="dcterms:W3CDTF">2026-06-15T15:50:43Z</dcterms:modified>
  <cp:category>RI&amp;E Modellen</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CatchAll">
    <vt:lpwstr/>
  </property>
  <property fmtid="{D5CDD505-2E9C-101B-9397-08002B2CF9AE}" pid="3" name="lcf76f155ced4ddcb4097134ff3c332f">
    <vt:lpwstr/>
  </property>
  <property fmtid="{D5CDD505-2E9C-101B-9397-08002B2CF9AE}" pid="4" name="_dlc_DocId">
    <vt:lpwstr>KEN3FMN5XDHW-373527807-1777</vt:lpwstr>
  </property>
  <property fmtid="{D5CDD505-2E9C-101B-9397-08002B2CF9AE}" pid="5" name="_dlc_DocIdItemGuid">
    <vt:lpwstr>84b8e2da-ee54-4acb-a206-eb19636387f5</vt:lpwstr>
  </property>
  <property fmtid="{D5CDD505-2E9C-101B-9397-08002B2CF9AE}" pid="6" name="_dlc_DocIdUrl">
    <vt:lpwstr>https://hlmr.sharepoint.com/sites/teamsites/Ingenieursbureau/_layouts/15/DocIdRedir.aspx?ID=KEN3FMN5XDHW-373527807-1777, KEN3FMN5XDHW-373527807-1777</vt:lpwstr>
  </property>
  <property fmtid="{D5CDD505-2E9C-101B-9397-08002B2CF9AE}" pid="7" name="Identiteit">
    <vt:lpwstr>;#Inkoop en juridische zaken;#</vt:lpwstr>
  </property>
  <property fmtid="{D5CDD505-2E9C-101B-9397-08002B2CF9AE}" pid="8" name="Jaar">
    <vt:lpwstr>2025</vt:lpwstr>
  </property>
  <property fmtid="{D5CDD505-2E9C-101B-9397-08002B2CF9AE}" pid="9" name="ContentTypeId">
    <vt:lpwstr>0x010100EF12496F9F3B0A4B984EB6D633642777</vt:lpwstr>
  </property>
  <property fmtid="{D5CDD505-2E9C-101B-9397-08002B2CF9AE}" pid="10" name="MediaServiceImageTags">
    <vt:lpwstr/>
  </property>
</Properties>
</file>